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User\BÜRO-PROJEKTE-ab-2020\11-Migr-IP-Netz-GEI - BHU\Ausschreibung-PV-öBL\07-Technische-Beilagen-der-Bauherrschaft\"/>
    </mc:Choice>
  </mc:AlternateContent>
  <xr:revisionPtr revIDLastSave="0" documentId="13_ncr:1_{D07E8244-7F69-448C-86A0-12ABB9F6F0F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 210010" sheetId="2" r:id="rId1"/>
    <sheet name="IC" sheetId="1" state="hidden" r:id="rId2"/>
  </sheets>
  <definedNames>
    <definedName name="_FilterDatabase" localSheetId="1" hidden="1">IC!$A$6:$AK$6</definedName>
    <definedName name="_FilterDatabase" localSheetId="0" hidden="1">'P 210010'!$A$4:$AA$11</definedName>
    <definedName name="_xlnm._FilterDatabase" localSheetId="1" hidden="1">IC!$A$6:$AK$125</definedName>
    <definedName name="_xlnm._FilterDatabase" localSheetId="0" hidden="1">'P 210010'!$A$4:$AA$11</definedName>
    <definedName name="_xlnm.Print_Area" localSheetId="0">'P 210010'!$A$1:$AC$48</definedName>
    <definedName name="Print_Area" localSheetId="1">IC!$B$1:$AG$113</definedName>
    <definedName name="Print_Area" localSheetId="0">'P 210010'!$A$1:$AA$11</definedName>
    <definedName name="Print_Titles" localSheetId="1">IC!$3:$5</definedName>
    <definedName name="Print_Titles" localSheetId="0">'P 210010'!$1:$3</definedName>
  </definedNames>
  <calcPr calcId="181029"/>
</workbook>
</file>

<file path=xl/calcChain.xml><?xml version="1.0" encoding="utf-8"?>
<calcChain xmlns="http://schemas.openxmlformats.org/spreadsheetml/2006/main">
  <c r="D5" i="2" l="1"/>
  <c r="M5" i="2"/>
  <c r="L5" i="2"/>
  <c r="K5" i="2"/>
  <c r="J5" i="2" s="1"/>
  <c r="I5" i="2" s="1"/>
  <c r="F5" i="2"/>
  <c r="H5" i="2" l="1"/>
  <c r="G5" i="2" s="1"/>
  <c r="A9" i="2" l="1"/>
  <c r="L6" i="2" l="1"/>
  <c r="L7" i="2"/>
  <c r="L8" i="2"/>
  <c r="L9" i="2"/>
  <c r="L10" i="2"/>
  <c r="L11" i="2"/>
  <c r="K6" i="2"/>
  <c r="K7" i="2"/>
  <c r="K8" i="2"/>
  <c r="K9" i="2"/>
  <c r="K10" i="2"/>
  <c r="K11" i="2"/>
  <c r="J7" i="2" l="1"/>
  <c r="H7" i="2" s="1"/>
  <c r="G7" i="2" s="1"/>
  <c r="J6" i="2"/>
  <c r="H6" i="2" s="1"/>
  <c r="G6" i="2" s="1"/>
  <c r="J11" i="2"/>
  <c r="H11" i="2" s="1"/>
  <c r="G11" i="2" s="1"/>
  <c r="J8" i="2"/>
  <c r="H8" i="2" s="1"/>
  <c r="G8" i="2" s="1"/>
  <c r="J10" i="2"/>
  <c r="J9" i="2"/>
  <c r="H9" i="2" s="1"/>
  <c r="G9" i="2" s="1"/>
  <c r="A6" i="2"/>
  <c r="B6" i="2"/>
  <c r="D6" i="2"/>
  <c r="F6" i="2"/>
  <c r="M6" i="2"/>
  <c r="A7" i="2"/>
  <c r="B7" i="2"/>
  <c r="D7" i="2"/>
  <c r="F7" i="2"/>
  <c r="M7" i="2"/>
  <c r="A8" i="2"/>
  <c r="B8" i="2"/>
  <c r="D8" i="2"/>
  <c r="F8" i="2"/>
  <c r="M8" i="2"/>
  <c r="B9" i="2"/>
  <c r="D9" i="2"/>
  <c r="F9" i="2"/>
  <c r="M9" i="2"/>
  <c r="A10" i="2"/>
  <c r="B10" i="2"/>
  <c r="D10" i="2"/>
  <c r="F10" i="2"/>
  <c r="M10" i="2"/>
  <c r="A11" i="2"/>
  <c r="B11" i="2"/>
  <c r="D11" i="2"/>
  <c r="F11" i="2"/>
  <c r="M11" i="2"/>
  <c r="I7" i="2" l="1"/>
  <c r="I6" i="2"/>
  <c r="I11" i="2"/>
  <c r="I8" i="2"/>
  <c r="I9" i="2"/>
  <c r="H10" i="2"/>
  <c r="G10" i="2" s="1"/>
  <c r="I10" i="2"/>
</calcChain>
</file>

<file path=xl/sharedStrings.xml><?xml version="1.0" encoding="utf-8"?>
<sst xmlns="http://schemas.openxmlformats.org/spreadsheetml/2006/main" count="836" uniqueCount="429">
  <si>
    <t>ASTRA</t>
  </si>
  <si>
    <t xml:space="preserve">                       </t>
  </si>
  <si>
    <t>Projektübersicht Jahres- und Gesamtfinanzübersicht</t>
  </si>
  <si>
    <t>Investitionsplanung</t>
  </si>
  <si>
    <t>Rechn.</t>
  </si>
  <si>
    <t>Abgrenz</t>
  </si>
  <si>
    <t>Differenz</t>
  </si>
  <si>
    <t>Rng Total_x000D_Ende Vorj._x000D_+_x000D_Rückbehalt</t>
  </si>
  <si>
    <t>Rückbehalt</t>
  </si>
  <si>
    <t>Prognose</t>
  </si>
  <si>
    <t>EKP man.</t>
  </si>
  <si>
    <t>Projekt</t>
  </si>
  <si>
    <t>Fiko</t>
  </si>
  <si>
    <t>Bereich</t>
  </si>
  <si>
    <t>PL</t>
  </si>
  <si>
    <t>IP Abschnitt</t>
  </si>
  <si>
    <t>+ Rückbehalt</t>
  </si>
  <si>
    <t>Total + Rückbehalt</t>
  </si>
  <si>
    <t>080018</t>
  </si>
  <si>
    <t>Schallberg Tunnel, Galerie, Südportal</t>
  </si>
  <si>
    <t>PMS</t>
  </si>
  <si>
    <t>2093 - N9 Brig Glis - Gondo (I), Simplonpass</t>
  </si>
  <si>
    <t>080019</t>
  </si>
  <si>
    <t>EP Sion &amp; Environs</t>
  </si>
  <si>
    <t>2091 - N9 Grenze VD/VS (Bex) - Sierre Est</t>
  </si>
  <si>
    <t>080046</t>
  </si>
  <si>
    <t>GE 1 Aufwand BE</t>
  </si>
  <si>
    <t>_EP</t>
  </si>
  <si>
    <t>Nim</t>
  </si>
  <si>
    <t>080048</t>
  </si>
  <si>
    <t>GE 1 Globale BE</t>
  </si>
  <si>
    <t>080050</t>
  </si>
  <si>
    <t>GE 1 kl. Baul. Unterhalt BE</t>
  </si>
  <si>
    <t>080052</t>
  </si>
  <si>
    <t>GE 3 Aufwand VS</t>
  </si>
  <si>
    <t>080054</t>
  </si>
  <si>
    <t>GE 3 Globale VS</t>
  </si>
  <si>
    <t>080056</t>
  </si>
  <si>
    <t>GE 3 kl. Baul. Unterhalt VS</t>
  </si>
  <si>
    <t>080125</t>
  </si>
  <si>
    <t>EP Stadttangente Bern</t>
  </si>
  <si>
    <t>PMN</t>
  </si>
  <si>
    <t>Wav</t>
  </si>
  <si>
    <t>2011 - N1 Grenze FR/BE (Kerzers) - Grenze BE/SO</t>
  </si>
  <si>
    <t>080130</t>
  </si>
  <si>
    <t>EP  Muri - Rubigen</t>
  </si>
  <si>
    <t>Dur</t>
  </si>
  <si>
    <t>2062 - N6 Bern Wankdorf - Spiez</t>
  </si>
  <si>
    <t>080145</t>
  </si>
  <si>
    <t>Brünig Gnoll - Kurve Wacht</t>
  </si>
  <si>
    <t>Wsi</t>
  </si>
  <si>
    <t>2081 - N8 Spiez - Grenze BE/OW (Brünig)</t>
  </si>
  <si>
    <t>080193</t>
  </si>
  <si>
    <t>Muri Umgestaltung Anschluss</t>
  </si>
  <si>
    <t>080197</t>
  </si>
  <si>
    <t>EP Interlaken West - Interlaken Ost 1 Etappe</t>
  </si>
  <si>
    <t>080290</t>
  </si>
  <si>
    <t>EP Interlaken Ost - Brienz</t>
  </si>
  <si>
    <t>Mat</t>
  </si>
  <si>
    <t>080291</t>
  </si>
  <si>
    <t>Iseltwald SISTO Sengg-,Chüebalm-,Giessbach Tunnel</t>
  </si>
  <si>
    <t>080292</t>
  </si>
  <si>
    <t>EP Sion Est - Sierre Est</t>
  </si>
  <si>
    <t>080293</t>
  </si>
  <si>
    <t>EP Spiez - Interlaken West</t>
  </si>
  <si>
    <t>080294</t>
  </si>
  <si>
    <t>EP Thun Nord - Spiez</t>
  </si>
  <si>
    <t>Aeb</t>
  </si>
  <si>
    <t>080295</t>
  </si>
  <si>
    <t>EP Rubigen - Thun Nord</t>
  </si>
  <si>
    <t>080303</t>
  </si>
  <si>
    <t>EP Kirchberg - Kriegstetten</t>
  </si>
  <si>
    <t>080307</t>
  </si>
  <si>
    <t>Leissigen Tunnel Sicherheitsstollen</t>
  </si>
  <si>
    <t>080331</t>
  </si>
  <si>
    <t>EP Martigny &amp; Environs</t>
  </si>
  <si>
    <t>Sin</t>
  </si>
  <si>
    <t>2121 - N12 Grenze FR/BE - Verzw. Weyermannshaus</t>
  </si>
  <si>
    <t>080373</t>
  </si>
  <si>
    <t>Brienz-Brünigpass Projektidee</t>
  </si>
  <si>
    <t>IC</t>
  </si>
  <si>
    <t>080378</t>
  </si>
  <si>
    <t>Simplonpass Projektidee</t>
  </si>
  <si>
    <t>090036</t>
  </si>
  <si>
    <t>PEB Wankdorf - Muri Bypass Ost</t>
  </si>
  <si>
    <t>090037</t>
  </si>
  <si>
    <t>PEB Wankdorf - Schönbühl 8-Spur</t>
  </si>
  <si>
    <t>090111</t>
  </si>
  <si>
    <t>Bern Umbau Werkhof</t>
  </si>
  <si>
    <t>W - Werkhöfe</t>
  </si>
  <si>
    <t>090129</t>
  </si>
  <si>
    <t>Zwischbergen Casermettatunnel</t>
  </si>
  <si>
    <t>090132</t>
  </si>
  <si>
    <t>Ried-Brig Rothwald Hangbrücke</t>
  </si>
  <si>
    <t>090164</t>
  </si>
  <si>
    <t>Saxon paroi antibruit</t>
  </si>
  <si>
    <t>090166</t>
  </si>
  <si>
    <t>Ried-Brig Mittenbäch</t>
  </si>
  <si>
    <t>090167</t>
  </si>
  <si>
    <t>Ried-Brig Meggeri-Kapf-Schallbett</t>
  </si>
  <si>
    <t>090168</t>
  </si>
  <si>
    <t>Simplon-Dorf Krummbachbrücke</t>
  </si>
  <si>
    <t>100008</t>
  </si>
  <si>
    <t>Brienzwiler Fluchtstollen Soliwald Tunnel</t>
  </si>
  <si>
    <t>100118</t>
  </si>
  <si>
    <t>Gondo Damm San Marco - Ganggi</t>
  </si>
  <si>
    <t>110003</t>
  </si>
  <si>
    <t>Bern PUN Wankdorf - Muri</t>
  </si>
  <si>
    <t>110005</t>
  </si>
  <si>
    <t>UeMa EP Interlaken West -  Ost  offene Strecke</t>
  </si>
  <si>
    <t>120019</t>
  </si>
  <si>
    <t>Mühleberg Wildtierquerung</t>
  </si>
  <si>
    <t>120022</t>
  </si>
  <si>
    <t>Schönbühl UEMA Anschlussänderung</t>
  </si>
  <si>
    <t>120053</t>
  </si>
  <si>
    <t>Forsthaus Umgestaltung Anschluss</t>
  </si>
  <si>
    <t>120074</t>
  </si>
  <si>
    <t>IBB Indivis CE assainissement global</t>
  </si>
  <si>
    <t>EP</t>
  </si>
  <si>
    <t>Bae</t>
  </si>
  <si>
    <t>A - Allgemein/ganzes Filialennetz</t>
  </si>
  <si>
    <t>120099</t>
  </si>
  <si>
    <t>F2 Führungsreserve</t>
  </si>
  <si>
    <t>130026</t>
  </si>
  <si>
    <t>Bern Umgestaltung Gebiet Anschluss Wankdorf</t>
  </si>
  <si>
    <t>Brv</t>
  </si>
  <si>
    <t>130069</t>
  </si>
  <si>
    <t>F2 Bereinigung Baulinien</t>
  </si>
  <si>
    <t>Peu</t>
  </si>
  <si>
    <t>130085</t>
  </si>
  <si>
    <t>Interlaken Neubau Kreisel Interlaken Ost</t>
  </si>
  <si>
    <t>130087</t>
  </si>
  <si>
    <t>Krattighalde Steinschlagschutz</t>
  </si>
  <si>
    <t>130108</t>
  </si>
  <si>
    <t>F2 Lärmschutz Befreiung Sanierungspflicht</t>
  </si>
  <si>
    <t>130109</t>
  </si>
  <si>
    <t>PEB Schönbühl - Kirchberg 6-Spur</t>
  </si>
  <si>
    <t>140014</t>
  </si>
  <si>
    <t>Bern Sanierung Anschluss Bümpliz</t>
  </si>
  <si>
    <t>140033</t>
  </si>
  <si>
    <t>EP Flamatt - Weyermannshaus</t>
  </si>
  <si>
    <t>140050</t>
  </si>
  <si>
    <t>N08 Naturgefahren Spiez-Interlaken West</t>
  </si>
  <si>
    <t>140051</t>
  </si>
  <si>
    <t>Simplonpass Lawinenschutz der Strasse inkl. Durstb</t>
  </si>
  <si>
    <t>140052</t>
  </si>
  <si>
    <t>Brünig Kulm - Kantonsgrenze</t>
  </si>
  <si>
    <t>140053</t>
  </si>
  <si>
    <t>Kommunikation und Leittechnik mit DAB+Kanton Bern</t>
  </si>
  <si>
    <t>Yks</t>
  </si>
  <si>
    <t>140054</t>
  </si>
  <si>
    <t>Brünnen- und Thörishaustunnel BSA Steuerungen</t>
  </si>
  <si>
    <t>150023</t>
  </si>
  <si>
    <t>150024</t>
  </si>
  <si>
    <t>EP Kerzers - Forsthaus</t>
  </si>
  <si>
    <t>150025</t>
  </si>
  <si>
    <t>Därligen Instandsetzung J34, J42b und 42c</t>
  </si>
  <si>
    <t>150031</t>
  </si>
  <si>
    <t>Grosshüs - Brig-Glis EM</t>
  </si>
  <si>
    <t>Gus</t>
  </si>
  <si>
    <t>2092 - N9 Sierre Est - Brig Glis</t>
  </si>
  <si>
    <t>160002</t>
  </si>
  <si>
    <t>F2 Erhaltungsplanung 2017ff</t>
  </si>
  <si>
    <t>160069</t>
  </si>
  <si>
    <t>Koppigen Wildtierquerung</t>
  </si>
  <si>
    <t>160071</t>
  </si>
  <si>
    <t>F2 Operative Sicherheit (opSi) 2017-2027</t>
  </si>
  <si>
    <t>160072</t>
  </si>
  <si>
    <t>F2 Naturgefahrenprävention (Nagef) 2017-2027</t>
  </si>
  <si>
    <t>160094</t>
  </si>
  <si>
    <t>UeMa GHGW Thun - Bern</t>
  </si>
  <si>
    <t>160096</t>
  </si>
  <si>
    <t>Brig-Glis Unterführung Kreisel Bildacker</t>
  </si>
  <si>
    <t>170005</t>
  </si>
  <si>
    <t>Simplon Süd EP Engi</t>
  </si>
  <si>
    <t>170006</t>
  </si>
  <si>
    <t>Simplon Süd EP Gabi</t>
  </si>
  <si>
    <t>170016</t>
  </si>
  <si>
    <t>Ittigen Halbanschluss Grauholz</t>
  </si>
  <si>
    <t>170031</t>
  </si>
  <si>
    <t>UeMa Schönbühl - Kirchberg Deckbelagsersatz</t>
  </si>
  <si>
    <t>170033</t>
  </si>
  <si>
    <t>Bern Ersatz Fahrbahnübergänge Wankdorf</t>
  </si>
  <si>
    <t>170034</t>
  </si>
  <si>
    <t>PEB Wankdorf - Forsthaus</t>
  </si>
  <si>
    <t>170036</t>
  </si>
  <si>
    <t>F2 Rastplätze Schnellladestationen</t>
  </si>
  <si>
    <t>180003</t>
  </si>
  <si>
    <t>VM F2 Nord</t>
  </si>
  <si>
    <t>180009</t>
  </si>
  <si>
    <t>2211 - N21 Martigny - Bourg St.Bernard</t>
  </si>
  <si>
    <t>180013</t>
  </si>
  <si>
    <t>IBB Interlaken Werkhof Teilsanierung</t>
  </si>
  <si>
    <t>180050</t>
  </si>
  <si>
    <t>Bern Neubau Schwerverkehrskontrollzentrum</t>
  </si>
  <si>
    <t>180067</t>
  </si>
  <si>
    <t>Simplon Schwerverkehrskontrollplatz</t>
  </si>
  <si>
    <t>180068</t>
  </si>
  <si>
    <t>Sion-Est réaménagement de jonction</t>
  </si>
  <si>
    <t>180069</t>
  </si>
  <si>
    <t>Bern Instandsetzung UEF Forsthaus</t>
  </si>
  <si>
    <t>180080</t>
  </si>
  <si>
    <t>2063 - N6 Spiez - Kandersteg</t>
  </si>
  <si>
    <t>190008</t>
  </si>
  <si>
    <t>Conthey-Vétroz jonction autoroutière</t>
  </si>
  <si>
    <t>190009</t>
  </si>
  <si>
    <t>190010</t>
  </si>
  <si>
    <t>2061 - N6 Biel-Brüggmoos - Schönbühl</t>
  </si>
  <si>
    <t>190011</t>
  </si>
  <si>
    <t>190012</t>
  </si>
  <si>
    <t>2064 - N6 Goppenstein - Gampel</t>
  </si>
  <si>
    <t>190013</t>
  </si>
  <si>
    <t>190058</t>
  </si>
  <si>
    <t>190066</t>
  </si>
  <si>
    <t>Viaduc de Riddes</t>
  </si>
  <si>
    <t>190068</t>
  </si>
  <si>
    <t>Proj. Nr.</t>
  </si>
  <si>
    <t>Überhang</t>
  </si>
  <si>
    <t>Abgrenzung</t>
  </si>
  <si>
    <t>Teil IC</t>
  </si>
  <si>
    <t>B</t>
  </si>
  <si>
    <t>A/U</t>
  </si>
  <si>
    <t>KAE</t>
  </si>
  <si>
    <t>Rng Total
Ende Vorjahr
_x000D_Rückbehalt</t>
  </si>
  <si>
    <t>IP Ab</t>
  </si>
  <si>
    <t>Leistungen
2022</t>
  </si>
  <si>
    <t>Leistungen
2023</t>
  </si>
  <si>
    <t>Leistungen
2024</t>
  </si>
  <si>
    <t>Leistungen
2025</t>
  </si>
  <si>
    <t>Leistungen
2026</t>
  </si>
  <si>
    <t>Leistungen
2027</t>
  </si>
  <si>
    <t>Leistungen
2028</t>
  </si>
  <si>
    <t>190072</t>
  </si>
  <si>
    <t>190074</t>
  </si>
  <si>
    <t>Vip</t>
  </si>
  <si>
    <t>Duf</t>
  </si>
  <si>
    <t>190099</t>
  </si>
  <si>
    <t>Differenz
2021</t>
  </si>
  <si>
    <t>Differenz
2022</t>
  </si>
  <si>
    <t>Differenz
2023</t>
  </si>
  <si>
    <t>IBB Gesigen Werkhof UeMa</t>
  </si>
  <si>
    <t>Alles</t>
  </si>
  <si>
    <t>2020</t>
  </si>
  <si>
    <t>NEB F2 Projektidee</t>
  </si>
  <si>
    <t>NEB Kandergrund Notumfahrung Mitholz</t>
  </si>
  <si>
    <t>NEB Reichenbach Neubau Kreisel</t>
  </si>
  <si>
    <t>NEB Brügg - Lyss Süd EPL</t>
  </si>
  <si>
    <t>NEB Lyss Süd - Schönbühl EPL</t>
  </si>
  <si>
    <t>NEB Tunnel Mittal Bau</t>
  </si>
  <si>
    <t>NEB Tunnel Mont-Chemin</t>
  </si>
  <si>
    <t>NEB Tunnel Mittal BSA</t>
  </si>
  <si>
    <t>NEB Goppenstein - Rotlaui EP</t>
  </si>
  <si>
    <t>Mühleberg Salzweid Entwässerung Damm</t>
  </si>
  <si>
    <t>190123</t>
  </si>
  <si>
    <t>090116</t>
  </si>
  <si>
    <t>Brig-Glis Kreisel Bildacker VoMa</t>
  </si>
  <si>
    <t>200019</t>
  </si>
  <si>
    <t>IBB Gesigen Erneuerung Werkhof</t>
  </si>
  <si>
    <t>Abgrenzung 2020</t>
  </si>
  <si>
    <t>1</t>
  </si>
  <si>
    <t>2</t>
  </si>
  <si>
    <t>3=1-2</t>
  </si>
  <si>
    <t>4</t>
  </si>
  <si>
    <t>5</t>
  </si>
  <si>
    <t>6</t>
  </si>
  <si>
    <t>7</t>
  </si>
  <si>
    <t>8</t>
  </si>
  <si>
    <t>9</t>
  </si>
  <si>
    <t>10</t>
  </si>
  <si>
    <t>11</t>
  </si>
  <si>
    <t>12=11-5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</si>
  <si>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</si>
  <si>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</si>
  <si>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</si>
  <si>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</si>
  <si>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</si>
  <si>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</si>
  <si>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</si>
  <si>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</si>
  <si>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</si>
  <si>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</si>
  <si>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</si>
  <si>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</si>
  <si>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</si>
  <si>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26=25-4-5-11-13:24</t>
  </si>
  <si>
    <t>IF</t>
  </si>
  <si>
    <t>Lip</t>
  </si>
  <si>
    <t>Sui</t>
  </si>
  <si>
    <t>Bei</t>
  </si>
  <si>
    <t>200026</t>
  </si>
  <si>
    <t>Kanton Wallis Migration IP Netz</t>
  </si>
  <si>
    <t>200028</t>
  </si>
  <si>
    <t>Abweichung</t>
  </si>
  <si>
    <t>%=1/3</t>
  </si>
  <si>
    <t>Sar</t>
  </si>
  <si>
    <t>Lop</t>
  </si>
  <si>
    <t>200030</t>
  </si>
  <si>
    <t>200031</t>
  </si>
  <si>
    <t>Prognose
Finanzen</t>
  </si>
  <si>
    <t>GHGW N06 Muri - Thun</t>
  </si>
  <si>
    <t>190073</t>
  </si>
  <si>
    <t>NEB Kandertal EM</t>
  </si>
  <si>
    <t>Hac</t>
  </si>
  <si>
    <t>NEB Les Toules</t>
  </si>
  <si>
    <t>NEB Kandergrund Umfahrung Mitholz</t>
  </si>
  <si>
    <t>NEB Gd-St-Bernard EM (Teil 1)</t>
  </si>
  <si>
    <t>NEB Lötschberg EM (Teil 1)</t>
  </si>
  <si>
    <t>200034</t>
  </si>
  <si>
    <t>Netzwerkausrüstung IP- Netz BSA (CH-weit)</t>
  </si>
  <si>
    <t>200037</t>
  </si>
  <si>
    <t>GHGW N01 Bern-Bethlehem - Kirchberg</t>
  </si>
  <si>
    <t>2=3-4</t>
  </si>
  <si>
    <t>9=8-7</t>
  </si>
  <si>
    <t>1=2+8</t>
  </si>
  <si>
    <t>Differenz
2024</t>
  </si>
  <si>
    <t>=10-IC/T</t>
  </si>
  <si>
    <t>=11-IC/U</t>
  </si>
  <si>
    <t>=12-IC/V</t>
  </si>
  <si>
    <t>=13-IC/W</t>
  </si>
  <si>
    <t>Rsm</t>
  </si>
  <si>
    <t>080089</t>
  </si>
  <si>
    <t>Kaltwasser,Kulmtunnel,Josefgalerie Instandsetzung</t>
  </si>
  <si>
    <t>Weyermannshaus - Thörishaus Ersatz FZRS Mitteltren</t>
  </si>
  <si>
    <t>K</t>
  </si>
  <si>
    <t>Filtereinstellungen: incl., Filiale 2, 2021,  2 - Stufe Filiale, * Massgebliche Planung *, 500 - Gebucht;300 - Gestellt;350 - Geprüft;400 - Genehmigt, EURO - Fremdwährungsrechnung (EURO usw.);HON - Honorar, Dienstleistung, Landerwerb, übrige;MET - Ausmassrechnung;MWST DL Ausland - MWST-Dachdeklaration für DL-Bezug aus dem Ausland;REG - Regierechnung;STAT - Statistische Rechnung (zahlungsunwirksam, Korrektur);TEU - Teuerungsrechnung, incl. statistische Rechnungen</t>
  </si>
  <si>
    <t>Laufendes Jahr (2021)</t>
  </si>
  <si>
    <t>Total ab 2033 bis Planende</t>
  </si>
  <si>
    <t>2021</t>
  </si>
  <si>
    <t>2021 aktuell</t>
  </si>
  <si>
    <t>2021 Prognose</t>
  </si>
  <si>
    <t>200071</t>
  </si>
  <si>
    <t>NEB Tunnel Mont-Chemin BSA</t>
  </si>
  <si>
    <t>210001</t>
  </si>
  <si>
    <t>IBB CCTL St. Maurice - Nouvelle halle banc d'essai</t>
  </si>
  <si>
    <t>210002</t>
  </si>
  <si>
    <t>Glarnier à St. Maurice - paroi antibruit</t>
  </si>
  <si>
    <t>210003</t>
  </si>
  <si>
    <t>St.Maurice - Pont sur le Rhône</t>
  </si>
  <si>
    <t>210007</t>
  </si>
  <si>
    <t>Parkplatzmanagement BE</t>
  </si>
  <si>
    <t>Differenz
2025</t>
  </si>
  <si>
    <t>Finanzbeda</t>
  </si>
  <si>
    <t>210010</t>
  </si>
  <si>
    <t>Kanton Bern Migration IP Netz</t>
  </si>
  <si>
    <t>Rechnungen
inkl. Rückbehalt</t>
  </si>
  <si>
    <t>Mehrbedarf
2021</t>
  </si>
  <si>
    <t xml:space="preserve">Einschränkungen: Stichtag: 24.03.2021, Priorität: , Projektleiter: </t>
  </si>
  <si>
    <t>IP Netzelemente</t>
  </si>
  <si>
    <t>N05</t>
  </si>
  <si>
    <t>N16</t>
  </si>
  <si>
    <t>T06</t>
  </si>
  <si>
    <t>Leistungen
2021</t>
  </si>
  <si>
    <t>Total IP Netz</t>
  </si>
  <si>
    <t>Zuordnung zu den Abschnitte der Nationalstrassen BE</t>
  </si>
  <si>
    <t>IO Nr.</t>
  </si>
  <si>
    <t>NS Nr.</t>
  </si>
  <si>
    <t>IO Name</t>
  </si>
  <si>
    <t>Bielersee - Kantonsgrenze BE - SO</t>
  </si>
  <si>
    <t>N06</t>
  </si>
  <si>
    <t>Spiez - Kandersteg</t>
  </si>
  <si>
    <t>N08</t>
  </si>
  <si>
    <t>Spiez - Lütschinen</t>
  </si>
  <si>
    <t>N01</t>
  </si>
  <si>
    <t>Brienz - Brünigpass</t>
  </si>
  <si>
    <t>Biel - N16 Kanton BE</t>
  </si>
  <si>
    <t>Biel - Schönbühl</t>
  </si>
  <si>
    <t>02.01.16.891.01</t>
  </si>
  <si>
    <t>BSA Tunnel Brünnen</t>
  </si>
  <si>
    <t>BSA Tunnel Neufeld?</t>
  </si>
  <si>
    <t>02.05.76.891.52</t>
  </si>
  <si>
    <t>BSA Tunnel Längholz</t>
  </si>
  <si>
    <t>02.05.76.891.53</t>
  </si>
  <si>
    <t>BSA Tunnel Büttenberg</t>
  </si>
  <si>
    <t>02.05.80.891.01</t>
  </si>
  <si>
    <t>BSA Tunnel Pieterlen</t>
  </si>
  <si>
    <t>02.06.28.890.01</t>
  </si>
  <si>
    <t>BSA Lyss-Süd - Schönbühl</t>
  </si>
  <si>
    <t>02.06.24.890.01</t>
  </si>
  <si>
    <t>BSA Brüggmoos - Lyss-Süd</t>
  </si>
  <si>
    <t>02.06.44.891.01</t>
  </si>
  <si>
    <t>BSA Tunnel Spiezwiler</t>
  </si>
  <si>
    <t>02.06.48.891.01</t>
  </si>
  <si>
    <t>BSA Tunnel Mitholz</t>
  </si>
  <si>
    <t>02.08.52.891.01</t>
  </si>
  <si>
    <t>BSA Tunnel Leimern</t>
  </si>
  <si>
    <t>02.08.52.891.02</t>
  </si>
  <si>
    <t>BSA Tunnel Leissigen</t>
  </si>
  <si>
    <t>02.08.56.891.01</t>
  </si>
  <si>
    <t>BSA Tunnel Rugen</t>
  </si>
  <si>
    <t>02.08.60.891.01</t>
  </si>
  <si>
    <t>BSA Tunnel + Galerie Lütschinen</t>
  </si>
  <si>
    <t>02.08.64.891.01</t>
  </si>
  <si>
    <t>BSA Tunnel Soliwald</t>
  </si>
  <si>
    <t>02.08.64.890.01</t>
  </si>
  <si>
    <t>BSA Unterbach - Brünigpass</t>
  </si>
  <si>
    <t xml:space="preserve">Abschnitt in P 210010  von - bis </t>
  </si>
  <si>
    <t>N12</t>
  </si>
  <si>
    <t>02.12.84.890.01</t>
  </si>
  <si>
    <t>BSA Flamatt - Weyermannshaus</t>
  </si>
  <si>
    <t>Flamatt - Weyermannshaus</t>
  </si>
  <si>
    <t>EES TU 1+2 Bözingen</t>
  </si>
  <si>
    <t>02.16.14.899.40</t>
  </si>
  <si>
    <t>02.16.14.899.32</t>
  </si>
  <si>
    <t>EES TU 8 Taubenloch</t>
  </si>
  <si>
    <t>02.16.14.899.31</t>
  </si>
  <si>
    <t>EES TC La Heutte</t>
  </si>
  <si>
    <t>02.16.14.899.26</t>
  </si>
  <si>
    <t>EES TU Pierre Pertuis</t>
  </si>
  <si>
    <t>02.16.10.899.24</t>
  </si>
  <si>
    <t>EES TU Sous le Mont</t>
  </si>
  <si>
    <t>02.16.10.899.22</t>
  </si>
  <si>
    <t>EES TC de Malleray</t>
  </si>
  <si>
    <t>02.16.10.899.19</t>
  </si>
  <si>
    <t>EES TU de Court</t>
  </si>
  <si>
    <r>
      <t xml:space="preserve">Kerzers - Bethlehem </t>
    </r>
    <r>
      <rPr>
        <sz val="10"/>
        <rFont val="Arial"/>
        <family val="2"/>
      </rPr>
      <t>+ Neufeld</t>
    </r>
  </si>
  <si>
    <t>02.01.20.891.01</t>
  </si>
  <si>
    <t>BSA Tunnel Neufeld</t>
  </si>
  <si>
    <t>Kosten gelbe Projekte</t>
  </si>
  <si>
    <t>Rubigen - Thun Nord</t>
  </si>
  <si>
    <t>02.06.36.890.01</t>
  </si>
  <si>
    <t>BSA Rubigen - Thun Nord</t>
  </si>
  <si>
    <t xml:space="preserve"> Kosten gesamt</t>
  </si>
  <si>
    <t>Kt. Bern Migration IP Netz</t>
  </si>
  <si>
    <t>N08.60 / IO BSA (nur Migrationsaufwendungen)</t>
  </si>
  <si>
    <t>N06.40 / IO BSA (TP12+13 komplett + Migrationsaufwand Thun Nord - Thun Süd)</t>
  </si>
  <si>
    <t>N06.32 / IO BSA + Muri - Rubigen (komplett)</t>
  </si>
  <si>
    <t>N01.24 / IO BSA (komplett)</t>
  </si>
  <si>
    <t>N01. 16.20.22. Bethlehem - Kirchberg (komplett)</t>
  </si>
  <si>
    <t>nur Bearbeitungsaufwand von für Minitenderverfahren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</si>
</sst>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 * #,##0.00_ ;_ * \-#,##0.00_ ;_ * &quot;-&quot;??_ ;_ @_ "/>
    <numFmt numFmtId="164" formatCode="0;\(0\)"/>
    <numFmt numFmtId="165" formatCode="#,##0.000"/>
    <numFmt numFmtId="166" formatCode="0.000;0.000"/>
    <numFmt numFmtId="167" formatCode="_ * #,##0.000_ ;_ * \-#,##0.000_ ;_ * &quot;-&quot;??_ ;_ @_ "/>
    <numFmt numFmtId="168" formatCode="_(* #,##0.00_);_(* \(#,##0.00\);_(* &quot;-&quot;??_);_(@_)"/>
    <numFmt numFmtId="169" formatCode="#,##0.000;[Red]\-#,##0.000;\–"/>
  </numFmts>
  <fonts count="22" x14ac:knownFonts="1">
    <font>
      <sz val="10"/>
      <color rgb="FF000000"/>
      <name val="Arial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sz val="10"/>
      <color rgb="FF000000"/>
      <name val="Arial"/>
      <family val="2"/>
    </font>
    <font>
      <b/>
      <sz val="8"/>
      <name val="Arial"/>
      <family val="2"/>
    </font>
    <font>
      <b/>
      <sz val="8"/>
      <color theme="0"/>
      <name val="Arial"/>
      <family val="2"/>
    </font>
    <font>
      <b/>
      <sz val="8"/>
      <color rgb="FF000000"/>
      <name val="Arial"/>
      <family val="2"/>
    </font>
    <font>
      <b/>
      <sz val="14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b/>
      <i/>
      <sz val="1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8"/>
      <color rgb="FF3C5014"/>
      <name val="Arial"/>
    </font>
    <font>
      <sz val="8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sz val="8"/>
      <color rgb="FF96CB30"/>
      <name val="Arial"/>
    </font>
    <font>
      <sz val="14"/>
      <color rgb="FF000000"/>
      <name val="Arial"/>
      <family val="2"/>
    </font>
    <font>
      <b/>
      <sz val="10"/>
      <color rgb="FFFF000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FFFF66"/>
        <bgColor rgb="FFFFFFFF"/>
      </patternFill>
    </fill>
    <fill>
      <patternFill patternType="solid">
        <fgColor rgb="FFFF9966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96CB30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7FAD29"/>
        <bgColor rgb="FFFFFFFF"/>
      </patternFill>
    </fill>
    <fill>
      <patternFill patternType="solid">
        <fgColor rgb="FFFF6500"/>
        <bgColor rgb="FFFFFFFF"/>
      </patternFill>
    </fill>
    <fill>
      <patternFill patternType="solid">
        <fgColor rgb="FFFFC342"/>
        <bgColor rgb="FFFFFFFF"/>
      </patternFill>
    </fill>
    <fill>
      <patternFill patternType="solid">
        <fgColor rgb="FFFFFF9C"/>
        <bgColor rgb="FFFFFFFF"/>
      </patternFill>
    </fill>
    <fill>
      <patternFill patternType="solid">
        <fgColor rgb="FFF0F0F4"/>
        <bgColor rgb="FFFFFFFF"/>
      </patternFill>
    </fill>
    <fill>
      <patternFill patternType="solid">
        <fgColor theme="4" tint="0.39997558519241921"/>
        <bgColor rgb="FFFFFFFF"/>
      </patternFill>
    </fill>
    <fill>
      <patternFill patternType="solid">
        <fgColor theme="4" tint="0.59999389629810485"/>
        <bgColor rgb="FFFFFFFF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rgb="FFFFC000"/>
        <bgColor indexed="64"/>
      </patternFill>
    </fill>
    <fill>
      <patternFill patternType="solid">
        <fgColor rgb="FF94C70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63">
    <border>
      <left/>
      <right/>
      <top/>
      <bottom/>
      <diagonal/>
    </border>
    <border>
      <left style="thin">
        <color rgb="FF3C5014"/>
      </left>
      <right/>
      <top style="thin">
        <color rgb="FF3C5014"/>
      </top>
      <bottom/>
      <diagonal/>
    </border>
    <border>
      <left/>
      <right/>
      <top style="thin">
        <color rgb="FF3C5014"/>
      </top>
      <bottom/>
      <diagonal/>
    </border>
    <border>
      <left style="thin">
        <color rgb="FF3C5014"/>
      </left>
      <right style="thin">
        <color rgb="FF3C5014"/>
      </right>
      <top style="thin">
        <color rgb="FF3C5014"/>
      </top>
      <bottom style="thin">
        <color rgb="FF3C5014"/>
      </bottom>
      <diagonal/>
    </border>
    <border>
      <left style="thin">
        <color rgb="FF3C5014"/>
      </left>
      <right/>
      <top/>
      <bottom/>
      <diagonal/>
    </border>
    <border>
      <left style="thin">
        <color rgb="FF3C5014"/>
      </left>
      <right/>
      <top style="thin">
        <color rgb="FF3C5014"/>
      </top>
      <bottom style="thin">
        <color rgb="FF3C5014"/>
      </bottom>
      <diagonal/>
    </border>
    <border>
      <left/>
      <right/>
      <top style="thin">
        <color rgb="FF3C5014"/>
      </top>
      <bottom style="thin">
        <color rgb="FF3C5014"/>
      </bottom>
      <diagonal/>
    </border>
    <border>
      <left/>
      <right style="thin">
        <color rgb="FF3C5014"/>
      </right>
      <top style="thin">
        <color rgb="FF3C5014"/>
      </top>
      <bottom style="thin">
        <color rgb="FF3C5014"/>
      </bottom>
      <diagonal/>
    </border>
    <border>
      <left style="thin">
        <color rgb="FFCACAD9"/>
      </left>
      <right style="thin">
        <color rgb="FF3C5014"/>
      </right>
      <top style="thin">
        <color rgb="FF3C5014"/>
      </top>
      <bottom style="thin">
        <color rgb="FF506E1E"/>
      </bottom>
      <diagonal/>
    </border>
    <border>
      <left/>
      <right style="thin">
        <color rgb="FF3C5014"/>
      </right>
      <top style="thin">
        <color rgb="FF3C5014"/>
      </top>
      <bottom style="thin">
        <color rgb="FF506E1E"/>
      </bottom>
      <diagonal/>
    </border>
    <border>
      <left/>
      <right style="thin">
        <color rgb="FF506E1E"/>
      </right>
      <top/>
      <bottom style="thin">
        <color rgb="FF506E1E"/>
      </bottom>
      <diagonal/>
    </border>
    <border>
      <left/>
      <right style="thin">
        <color rgb="FF3C5014"/>
      </right>
      <top/>
      <bottom style="thin">
        <color rgb="FF506E1E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3C5014"/>
      </left>
      <right style="thin">
        <color rgb="FFCAC9D9"/>
      </right>
      <top/>
      <bottom style="thin">
        <color rgb="FFCAC9D9"/>
      </bottom>
      <diagonal/>
    </border>
    <border>
      <left style="thin">
        <color rgb="FFCAC9D9"/>
      </left>
      <right style="thin">
        <color rgb="FFCAC9D9"/>
      </right>
      <top/>
      <bottom style="thin">
        <color rgb="FFCAC9D9"/>
      </bottom>
      <diagonal/>
    </border>
    <border>
      <left style="thin">
        <color rgb="FFCAC9D9"/>
      </left>
      <right style="thin">
        <color rgb="FF3C5014"/>
      </right>
      <top/>
      <bottom style="thin">
        <color rgb="FFCAC9D9"/>
      </bottom>
      <diagonal/>
    </border>
    <border>
      <left/>
      <right style="thin">
        <color rgb="FFCAC9D9"/>
      </right>
      <top/>
      <bottom style="thin">
        <color rgb="FFCAC9D9"/>
      </bottom>
      <diagonal/>
    </border>
    <border>
      <left/>
      <right style="thin">
        <color rgb="FF3C5014"/>
      </right>
      <top/>
      <bottom style="thin">
        <color rgb="FFCAC9D9"/>
      </bottom>
      <diagonal/>
    </border>
    <border>
      <left style="thin">
        <color rgb="FF3C5014"/>
      </left>
      <right/>
      <top/>
      <bottom style="thin">
        <color rgb="FFCAC9D9"/>
      </bottom>
      <diagonal/>
    </border>
    <border>
      <left style="thin">
        <color rgb="FFC0C0C0"/>
      </left>
      <right style="thin">
        <color rgb="FFCAC9D9"/>
      </right>
      <top/>
      <bottom style="thin">
        <color rgb="FFCAC9D9"/>
      </bottom>
      <diagonal/>
    </border>
    <border>
      <left/>
      <right style="thin">
        <color rgb="FFC0C0C0"/>
      </right>
      <top/>
      <bottom style="thin">
        <color rgb="FFCAC9D9"/>
      </bottom>
      <diagonal/>
    </border>
    <border>
      <left/>
      <right style="thin">
        <color rgb="FF3C5014"/>
      </right>
      <top/>
      <bottom style="thin">
        <color rgb="FF3C5014"/>
      </bottom>
      <diagonal/>
    </border>
    <border>
      <left style="thin">
        <color rgb="FF3C5014"/>
      </left>
      <right style="thin">
        <color rgb="FF3C5014"/>
      </right>
      <top/>
      <bottom style="thin">
        <color rgb="FF3C501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506E1E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3C501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506E1E"/>
      </bottom>
      <diagonal/>
    </border>
    <border>
      <left style="medium">
        <color indexed="64"/>
      </left>
      <right style="medium">
        <color indexed="64"/>
      </right>
      <top/>
      <bottom style="thin">
        <color rgb="FF506E1E"/>
      </bottom>
      <diagonal/>
    </border>
    <border>
      <left/>
      <right/>
      <top style="thin">
        <color rgb="FFCACAD9"/>
      </top>
      <bottom style="thin">
        <color rgb="FF506E1E"/>
      </bottom>
      <diagonal/>
    </border>
    <border>
      <left style="thin">
        <color rgb="FF000000"/>
      </left>
      <right style="thin">
        <color rgb="FF000000"/>
      </right>
      <top style="thin">
        <color rgb="FFCACAD9"/>
      </top>
      <bottom style="thin">
        <color rgb="FF506E1E"/>
      </bottom>
      <diagonal/>
    </border>
    <border>
      <left style="thin">
        <color rgb="FF000000"/>
      </left>
      <right style="thin">
        <color rgb="FF000000"/>
      </right>
      <top style="thin">
        <color rgb="FF848284"/>
      </top>
      <bottom style="thin">
        <color rgb="FF848284"/>
      </bottom>
      <diagonal/>
    </border>
    <border>
      <left style="thin">
        <color rgb="FF3C5014"/>
      </left>
      <right style="thin">
        <color rgb="FF3C5014"/>
      </right>
      <top style="thin">
        <color indexed="64"/>
      </top>
      <bottom style="thin">
        <color rgb="FF506E1E"/>
      </bottom>
      <diagonal/>
    </border>
    <border>
      <left style="thin">
        <color rgb="FF3C5014"/>
      </left>
      <right style="thin">
        <color rgb="FF3C5014"/>
      </right>
      <top/>
      <bottom style="thin">
        <color rgb="FF506E1E"/>
      </bottom>
      <diagonal/>
    </border>
    <border>
      <left style="thin">
        <color rgb="FF3C5014"/>
      </left>
      <right style="thin">
        <color rgb="FF3C5014"/>
      </right>
      <top style="thin">
        <color indexed="64"/>
      </top>
      <bottom/>
      <diagonal/>
    </border>
    <border>
      <left style="thin">
        <color indexed="64"/>
      </left>
      <right style="thin">
        <color rgb="FF3C5014"/>
      </right>
      <top style="thin">
        <color indexed="64"/>
      </top>
      <bottom/>
      <diagonal/>
    </border>
    <border>
      <left style="thin">
        <color indexed="64"/>
      </left>
      <right style="thin">
        <color rgb="FF3C5014"/>
      </right>
      <top/>
      <bottom style="thin">
        <color rgb="FF506E1E"/>
      </bottom>
      <diagonal/>
    </border>
    <border>
      <left style="thin">
        <color rgb="FF3C5014"/>
      </left>
      <right style="thin">
        <color rgb="FF506E1E"/>
      </right>
      <top style="thin">
        <color indexed="64"/>
      </top>
      <bottom/>
      <diagonal/>
    </border>
    <border>
      <left style="thin">
        <color rgb="FF3C5014"/>
      </left>
      <right style="thin">
        <color rgb="FF506E1E"/>
      </right>
      <top/>
      <bottom style="thin">
        <color rgb="FF506E1E"/>
      </bottom>
      <diagonal/>
    </border>
    <border>
      <left style="thin">
        <color rgb="FF3C5014"/>
      </left>
      <right style="thin">
        <color indexed="64"/>
      </right>
      <top style="thin">
        <color indexed="64"/>
      </top>
      <bottom/>
      <diagonal/>
    </border>
    <border>
      <left style="thin">
        <color rgb="FF3C5014"/>
      </left>
      <right style="thin">
        <color indexed="64"/>
      </right>
      <top/>
      <bottom style="thin">
        <color rgb="FF506E1E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rgb="FFCAC9D9"/>
      </right>
      <top/>
      <bottom style="thin">
        <color indexed="64"/>
      </bottom>
      <diagonal/>
    </border>
    <border>
      <left/>
      <right style="thin">
        <color rgb="FFCAC9D9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rgb="FF506E1E"/>
      </bottom>
      <diagonal/>
    </border>
    <border>
      <left/>
      <right style="thin">
        <color indexed="64"/>
      </right>
      <top/>
      <bottom style="thin">
        <color rgb="FF506E1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8" fillId="0" borderId="0"/>
    <xf numFmtId="168" fontId="11" fillId="0" borderId="0" applyFont="0" applyFill="0" applyBorder="0" applyAlignment="0" applyProtection="0"/>
  </cellStyleXfs>
  <cellXfs count="221">
    <xf numFmtId="0" fontId="0" fillId="0" borderId="0" xfId="0"/>
    <xf numFmtId="0" fontId="1" fillId="2" borderId="0" xfId="0" applyFont="1" applyFill="1" applyAlignment="1">
      <alignment horizontal="left"/>
    </xf>
    <xf numFmtId="49" fontId="2" fillId="7" borderId="22" xfId="0" applyNumberFormat="1" applyFont="1" applyFill="1" applyBorder="1" applyAlignment="1">
      <alignment horizontal="center" vertical="top" wrapText="1"/>
    </xf>
    <xf numFmtId="0" fontId="2" fillId="14" borderId="11" xfId="0" applyFont="1" applyFill="1" applyBorder="1" applyAlignment="1">
      <alignment horizontal="center" vertical="top" wrapText="1"/>
    </xf>
    <xf numFmtId="0" fontId="2" fillId="15" borderId="11" xfId="0" applyFont="1" applyFill="1" applyBorder="1" applyAlignment="1">
      <alignment horizontal="center" vertical="top" wrapText="1"/>
    </xf>
    <xf numFmtId="49" fontId="2" fillId="14" borderId="11" xfId="0" applyNumberFormat="1" applyFont="1" applyFill="1" applyBorder="1" applyAlignment="1">
      <alignment horizontal="center" vertical="top" wrapText="1"/>
    </xf>
    <xf numFmtId="49" fontId="2" fillId="15" borderId="11" xfId="0" applyNumberFormat="1" applyFont="1" applyFill="1" applyBorder="1" applyAlignment="1">
      <alignment horizontal="center" vertical="top" wrapText="1"/>
    </xf>
    <xf numFmtId="0" fontId="2" fillId="15" borderId="25" xfId="0" applyFont="1" applyFill="1" applyBorder="1" applyAlignment="1">
      <alignment horizontal="center" vertical="top" wrapText="1"/>
    </xf>
    <xf numFmtId="49" fontId="2" fillId="15" borderId="25" xfId="0" applyNumberFormat="1" applyFont="1" applyFill="1" applyBorder="1" applyAlignment="1">
      <alignment horizontal="center" vertical="top" wrapText="1"/>
    </xf>
    <xf numFmtId="0" fontId="0" fillId="0" borderId="0" xfId="0"/>
    <xf numFmtId="49" fontId="6" fillId="7" borderId="28" xfId="0" applyNumberFormat="1" applyFont="1" applyFill="1" applyBorder="1" applyAlignment="1">
      <alignment vertical="top" wrapText="1"/>
    </xf>
    <xf numFmtId="0" fontId="2" fillId="19" borderId="31" xfId="0" applyFont="1" applyFill="1" applyBorder="1" applyAlignment="1">
      <alignment vertical="top" wrapText="1"/>
    </xf>
    <xf numFmtId="49" fontId="2" fillId="19" borderId="21" xfId="0" applyNumberFormat="1" applyFont="1" applyFill="1" applyBorder="1" applyAlignment="1">
      <alignment vertical="top" wrapText="1"/>
    </xf>
    <xf numFmtId="49" fontId="2" fillId="19" borderId="22" xfId="0" applyNumberFormat="1" applyFont="1" applyFill="1" applyBorder="1" applyAlignment="1">
      <alignment horizontal="center" vertical="top" wrapText="1"/>
    </xf>
    <xf numFmtId="49" fontId="2" fillId="21" borderId="36" xfId="0" applyNumberFormat="1" applyFont="1" applyFill="1" applyBorder="1" applyAlignment="1">
      <alignment horizontal="center" vertical="top" wrapText="1"/>
    </xf>
    <xf numFmtId="167" fontId="5" fillId="23" borderId="0" xfId="1" applyNumberFormat="1" applyFont="1" applyFill="1" applyBorder="1" applyAlignment="1">
      <alignment vertical="top" wrapText="1"/>
    </xf>
    <xf numFmtId="167" fontId="2" fillId="23" borderId="0" xfId="1" applyNumberFormat="1" applyFont="1" applyFill="1" applyBorder="1" applyAlignment="1">
      <alignment horizontal="center" vertical="top" wrapText="1"/>
    </xf>
    <xf numFmtId="1" fontId="5" fillId="23" borderId="0" xfId="1" applyNumberFormat="1" applyFont="1" applyFill="1" applyBorder="1" applyAlignment="1">
      <alignment horizontal="center" vertical="center" wrapText="1"/>
    </xf>
    <xf numFmtId="167" fontId="1" fillId="23" borderId="0" xfId="1" applyNumberFormat="1" applyFont="1" applyFill="1" applyAlignment="1">
      <alignment horizontal="left"/>
    </xf>
    <xf numFmtId="0" fontId="2" fillId="15" borderId="41" xfId="0" applyFont="1" applyFill="1" applyBorder="1" applyAlignment="1">
      <alignment horizontal="center" vertical="top" wrapText="1"/>
    </xf>
    <xf numFmtId="49" fontId="2" fillId="15" borderId="42" xfId="0" applyNumberFormat="1" applyFont="1" applyFill="1" applyBorder="1" applyAlignment="1">
      <alignment horizontal="center" vertical="top" wrapText="1"/>
    </xf>
    <xf numFmtId="49" fontId="7" fillId="7" borderId="27" xfId="0" applyNumberFormat="1" applyFont="1" applyFill="1" applyBorder="1" applyAlignment="1">
      <alignment horizontal="left" vertical="top" wrapText="1"/>
    </xf>
    <xf numFmtId="167" fontId="5" fillId="23" borderId="0" xfId="1" applyNumberFormat="1" applyFont="1" applyFill="1" applyBorder="1" applyAlignment="1">
      <alignment horizontal="center" vertical="center" wrapText="1"/>
    </xf>
    <xf numFmtId="0" fontId="2" fillId="27" borderId="11" xfId="0" applyFont="1" applyFill="1" applyBorder="1" applyAlignment="1">
      <alignment horizontal="center" vertical="top" wrapText="1"/>
    </xf>
    <xf numFmtId="49" fontId="2" fillId="27" borderId="11" xfId="0" applyNumberFormat="1" applyFont="1" applyFill="1" applyBorder="1" applyAlignment="1">
      <alignment horizontal="center" vertical="top" wrapText="1"/>
    </xf>
    <xf numFmtId="1" fontId="2" fillId="21" borderId="35" xfId="0" applyNumberFormat="1" applyFont="1" applyFill="1" applyBorder="1" applyAlignment="1">
      <alignment horizontal="center" vertical="top" wrapText="1"/>
    </xf>
    <xf numFmtId="14" fontId="13" fillId="23" borderId="32" xfId="1" applyNumberFormat="1" applyFont="1" applyFill="1" applyBorder="1" applyAlignment="1">
      <alignment vertical="top" wrapText="1"/>
    </xf>
    <xf numFmtId="49" fontId="7" fillId="19" borderId="27" xfId="0" applyNumberFormat="1" applyFont="1" applyFill="1" applyBorder="1" applyAlignment="1">
      <alignment horizontal="left" vertical="top" wrapText="1"/>
    </xf>
    <xf numFmtId="49" fontId="7" fillId="19" borderId="23" xfId="0" applyNumberFormat="1" applyFont="1" applyFill="1" applyBorder="1" applyAlignment="1">
      <alignment horizontal="left" vertical="top" wrapText="1"/>
    </xf>
    <xf numFmtId="49" fontId="4" fillId="14" borderId="28" xfId="0" applyNumberFormat="1" applyFont="1" applyFill="1" applyBorder="1" applyAlignment="1">
      <alignment horizontal="center" vertical="top" wrapText="1"/>
    </xf>
    <xf numFmtId="49" fontId="4" fillId="14" borderId="29" xfId="0" applyNumberFormat="1" applyFont="1" applyFill="1" applyBorder="1" applyAlignment="1">
      <alignment horizontal="center" vertical="top" wrapText="1"/>
    </xf>
    <xf numFmtId="49" fontId="4" fillId="14" borderId="30" xfId="0" applyNumberFormat="1" applyFont="1" applyFill="1" applyBorder="1" applyAlignment="1">
      <alignment horizontal="center" vertical="top" wrapText="1"/>
    </xf>
    <xf numFmtId="1" fontId="6" fillId="7" borderId="24" xfId="0" applyNumberFormat="1" applyFont="1" applyFill="1" applyBorder="1" applyAlignment="1">
      <alignment horizontal="center" vertical="top" wrapText="1"/>
    </xf>
    <xf numFmtId="49" fontId="2" fillId="19" borderId="23" xfId="0" applyNumberFormat="1" applyFont="1" applyFill="1" applyBorder="1" applyAlignment="1">
      <alignment horizontal="center" vertical="top" wrapText="1"/>
    </xf>
    <xf numFmtId="169" fontId="2" fillId="19" borderId="33" xfId="0" applyNumberFormat="1" applyFont="1" applyFill="1" applyBorder="1" applyAlignment="1">
      <alignment vertical="top" wrapText="1"/>
    </xf>
    <xf numFmtId="169" fontId="2" fillId="24" borderId="37" xfId="0" applyNumberFormat="1" applyFont="1" applyFill="1" applyBorder="1" applyAlignment="1">
      <alignment horizontal="center" vertical="top" wrapText="1"/>
    </xf>
    <xf numFmtId="169" fontId="0" fillId="0" borderId="0" xfId="0" applyNumberFormat="1"/>
    <xf numFmtId="169" fontId="2" fillId="24" borderId="44" xfId="0" applyNumberFormat="1" applyFont="1" applyFill="1" applyBorder="1" applyAlignment="1">
      <alignment horizontal="center" vertical="top" wrapText="1"/>
    </xf>
    <xf numFmtId="169" fontId="2" fillId="21" borderId="48" xfId="0" applyNumberFormat="1" applyFont="1" applyFill="1" applyBorder="1" applyAlignment="1">
      <alignment horizontal="center" vertical="top" wrapText="1"/>
    </xf>
    <xf numFmtId="169" fontId="2" fillId="24" borderId="43" xfId="0" applyNumberFormat="1" applyFont="1" applyFill="1" applyBorder="1" applyAlignment="1">
      <alignment horizontal="center" vertical="top" wrapText="1"/>
    </xf>
    <xf numFmtId="169" fontId="2" fillId="21" borderId="43" xfId="0" applyNumberFormat="1" applyFont="1" applyFill="1" applyBorder="1" applyAlignment="1">
      <alignment horizontal="center" vertical="top" wrapText="1"/>
    </xf>
    <xf numFmtId="169" fontId="6" fillId="24" borderId="45" xfId="0" applyNumberFormat="1" applyFont="1" applyFill="1" applyBorder="1" applyAlignment="1">
      <alignment horizontal="center" vertical="top" wrapText="1"/>
    </xf>
    <xf numFmtId="169" fontId="6" fillId="21" borderId="49" xfId="0" applyNumberFormat="1" applyFont="1" applyFill="1" applyBorder="1" applyAlignment="1">
      <alignment horizontal="center" vertical="top" wrapText="1"/>
    </xf>
    <xf numFmtId="169" fontId="6" fillId="24" borderId="42" xfId="0" applyNumberFormat="1" applyFont="1" applyFill="1" applyBorder="1" applyAlignment="1">
      <alignment horizontal="center" vertical="top" wrapText="1"/>
    </xf>
    <xf numFmtId="169" fontId="6" fillId="21" borderId="42" xfId="0" applyNumberFormat="1" applyFont="1" applyFill="1" applyBorder="1" applyAlignment="1">
      <alignment horizontal="center" vertical="top" wrapText="1"/>
    </xf>
    <xf numFmtId="1" fontId="5" fillId="23" borderId="26" xfId="1" applyNumberFormat="1" applyFont="1" applyFill="1" applyBorder="1" applyAlignment="1">
      <alignment horizontal="center" vertical="center" wrapText="1"/>
    </xf>
    <xf numFmtId="1" fontId="5" fillId="23" borderId="0" xfId="1" quotePrefix="1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left"/>
    </xf>
    <xf numFmtId="0" fontId="14" fillId="2" borderId="4" xfId="0" applyFont="1" applyFill="1" applyBorder="1" applyAlignment="1">
      <alignment horizontal="left" vertical="center" wrapText="1"/>
    </xf>
    <xf numFmtId="49" fontId="15" fillId="3" borderId="3" xfId="0" applyNumberFormat="1" applyFont="1" applyFill="1" applyBorder="1" applyAlignment="1">
      <alignment horizontal="center" vertical="center" wrapText="1"/>
    </xf>
    <xf numFmtId="49" fontId="16" fillId="6" borderId="3" xfId="0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7" borderId="9" xfId="0" applyFont="1" applyFill="1" applyBorder="1" applyAlignment="1">
      <alignment horizontal="center" vertical="top" wrapText="1"/>
    </xf>
    <xf numFmtId="49" fontId="16" fillId="8" borderId="10" xfId="0" applyNumberFormat="1" applyFont="1" applyFill="1" applyBorder="1" applyAlignment="1">
      <alignment horizontal="center" vertical="top" wrapText="1"/>
    </xf>
    <xf numFmtId="49" fontId="16" fillId="8" borderId="11" xfId="0" applyNumberFormat="1" applyFont="1" applyFill="1" applyBorder="1" applyAlignment="1">
      <alignment horizontal="center" vertical="top" wrapText="1"/>
    </xf>
    <xf numFmtId="49" fontId="16" fillId="9" borderId="11" xfId="0" applyNumberFormat="1" applyFont="1" applyFill="1" applyBorder="1" applyAlignment="1">
      <alignment horizontal="center" vertical="top" wrapText="1"/>
    </xf>
    <xf numFmtId="49" fontId="16" fillId="10" borderId="11" xfId="0" applyNumberFormat="1" applyFont="1" applyFill="1" applyBorder="1" applyAlignment="1">
      <alignment horizontal="center" vertical="top" wrapText="1"/>
    </xf>
    <xf numFmtId="49" fontId="16" fillId="11" borderId="11" xfId="0" applyNumberFormat="1" applyFont="1" applyFill="1" applyBorder="1" applyAlignment="1">
      <alignment horizontal="center" vertical="top" wrapText="1"/>
    </xf>
    <xf numFmtId="0" fontId="16" fillId="12" borderId="11" xfId="0" applyFont="1" applyFill="1" applyBorder="1" applyAlignment="1">
      <alignment horizontal="center" vertical="top" wrapText="1"/>
    </xf>
    <xf numFmtId="49" fontId="16" fillId="7" borderId="3" xfId="0" applyNumberFormat="1" applyFont="1" applyFill="1" applyBorder="1" applyAlignment="1">
      <alignment horizontal="center" vertical="top" wrapText="1"/>
    </xf>
    <xf numFmtId="1" fontId="16" fillId="8" borderId="11" xfId="0" applyNumberFormat="1" applyFont="1" applyFill="1" applyBorder="1" applyAlignment="1">
      <alignment horizontal="center" vertical="top" wrapText="1"/>
    </xf>
    <xf numFmtId="164" fontId="16" fillId="10" borderId="11" xfId="0" applyNumberFormat="1" applyFont="1" applyFill="1" applyBorder="1" applyAlignment="1">
      <alignment horizontal="center" vertical="top" wrapText="1"/>
    </xf>
    <xf numFmtId="49" fontId="16" fillId="12" borderId="10" xfId="0" applyNumberFormat="1" applyFont="1" applyFill="1" applyBorder="1" applyAlignment="1">
      <alignment horizontal="center" vertical="top" wrapText="1"/>
    </xf>
    <xf numFmtId="49" fontId="16" fillId="26" borderId="11" xfId="0" applyNumberFormat="1" applyFont="1" applyFill="1" applyBorder="1" applyAlignment="1">
      <alignment horizontal="center" vertical="top" wrapText="1"/>
    </xf>
    <xf numFmtId="49" fontId="16" fillId="12" borderId="11" xfId="0" applyNumberFormat="1" applyFont="1" applyFill="1" applyBorder="1" applyAlignment="1">
      <alignment horizontal="center" vertical="top" wrapText="1"/>
    </xf>
    <xf numFmtId="0" fontId="16" fillId="7" borderId="5" xfId="0" applyFont="1" applyFill="1" applyBorder="1" applyAlignment="1">
      <alignment horizontal="center" vertical="top" wrapText="1"/>
    </xf>
    <xf numFmtId="0" fontId="16" fillId="7" borderId="7" xfId="0" applyFont="1" applyFill="1" applyBorder="1" applyAlignment="1">
      <alignment horizontal="center" vertical="top" wrapText="1"/>
    </xf>
    <xf numFmtId="0" fontId="16" fillId="7" borderId="3" xfId="0" applyFont="1" applyFill="1" applyBorder="1" applyAlignment="1">
      <alignment horizontal="center" vertical="top" wrapText="1"/>
    </xf>
    <xf numFmtId="49" fontId="16" fillId="7" borderId="11" xfId="0" applyNumberFormat="1" applyFont="1" applyFill="1" applyBorder="1" applyAlignment="1">
      <alignment horizontal="center" vertical="top" wrapText="1"/>
    </xf>
    <xf numFmtId="49" fontId="16" fillId="7" borderId="10" xfId="0" applyNumberFormat="1" applyFont="1" applyFill="1" applyBorder="1" applyAlignment="1">
      <alignment horizontal="center" vertical="top" wrapText="1"/>
    </xf>
    <xf numFmtId="49" fontId="16" fillId="7" borderId="38" xfId="0" applyNumberFormat="1" applyFont="1" applyFill="1" applyBorder="1" applyAlignment="1">
      <alignment horizontal="center" vertical="top" wrapText="1"/>
    </xf>
    <xf numFmtId="49" fontId="16" fillId="7" borderId="39" xfId="0" applyNumberFormat="1" applyFont="1" applyFill="1" applyBorder="1" applyAlignment="1">
      <alignment horizontal="center" vertical="top" wrapText="1"/>
    </xf>
    <xf numFmtId="49" fontId="16" fillId="7" borderId="40" xfId="0" applyNumberFormat="1" applyFont="1" applyFill="1" applyBorder="1" applyAlignment="1">
      <alignment horizontal="center" vertical="top" wrapText="1"/>
    </xf>
    <xf numFmtId="49" fontId="16" fillId="7" borderId="9" xfId="0" applyNumberFormat="1" applyFont="1" applyFill="1" applyBorder="1" applyAlignment="1">
      <alignment horizontal="center" vertical="top" wrapText="1"/>
    </xf>
    <xf numFmtId="49" fontId="19" fillId="7" borderId="4" xfId="0" applyNumberFormat="1" applyFont="1" applyFill="1" applyBorder="1" applyAlignment="1">
      <alignment horizontal="center"/>
    </xf>
    <xf numFmtId="49" fontId="15" fillId="13" borderId="13" xfId="0" applyNumberFormat="1" applyFont="1" applyFill="1" applyBorder="1" applyAlignment="1">
      <alignment horizontal="center"/>
    </xf>
    <xf numFmtId="49" fontId="15" fillId="13" borderId="14" xfId="0" applyNumberFormat="1" applyFont="1" applyFill="1" applyBorder="1" applyAlignment="1">
      <alignment horizontal="left"/>
    </xf>
    <xf numFmtId="49" fontId="15" fillId="13" borderId="15" xfId="0" applyNumberFormat="1" applyFont="1" applyFill="1" applyBorder="1" applyAlignment="1">
      <alignment horizontal="center"/>
    </xf>
    <xf numFmtId="49" fontId="15" fillId="13" borderId="15" xfId="0" applyNumberFormat="1" applyFont="1" applyFill="1" applyBorder="1" applyAlignment="1">
      <alignment horizontal="left"/>
    </xf>
    <xf numFmtId="165" fontId="15" fillId="2" borderId="16" xfId="0" applyNumberFormat="1" applyFont="1" applyFill="1" applyBorder="1" applyAlignment="1">
      <alignment horizontal="right"/>
    </xf>
    <xf numFmtId="165" fontId="15" fillId="13" borderId="17" xfId="0" applyNumberFormat="1" applyFont="1" applyFill="1" applyBorder="1" applyAlignment="1">
      <alignment horizontal="right"/>
    </xf>
    <xf numFmtId="165" fontId="15" fillId="2" borderId="17" xfId="0" applyNumberFormat="1" applyFont="1" applyFill="1" applyBorder="1" applyAlignment="1">
      <alignment horizontal="right"/>
    </xf>
    <xf numFmtId="165" fontId="15" fillId="11" borderId="17" xfId="0" applyNumberFormat="1" applyFont="1" applyFill="1" applyBorder="1" applyAlignment="1">
      <alignment horizontal="right"/>
    </xf>
    <xf numFmtId="165" fontId="16" fillId="12" borderId="16" xfId="0" applyNumberFormat="1" applyFont="1" applyFill="1" applyBorder="1" applyAlignment="1">
      <alignment horizontal="right"/>
    </xf>
    <xf numFmtId="165" fontId="15" fillId="13" borderId="18" xfId="0" applyNumberFormat="1" applyFont="1" applyFill="1" applyBorder="1" applyAlignment="1">
      <alignment horizontal="right"/>
    </xf>
    <xf numFmtId="165" fontId="15" fillId="13" borderId="19" xfId="0" applyNumberFormat="1" applyFont="1" applyFill="1" applyBorder="1" applyAlignment="1">
      <alignment horizontal="right"/>
    </xf>
    <xf numFmtId="165" fontId="15" fillId="13" borderId="16" xfId="0" applyNumberFormat="1" applyFont="1" applyFill="1" applyBorder="1" applyAlignment="1">
      <alignment horizontal="right"/>
    </xf>
    <xf numFmtId="165" fontId="15" fillId="13" borderId="20" xfId="0" applyNumberFormat="1" applyFont="1" applyFill="1" applyBorder="1" applyAlignment="1">
      <alignment horizontal="right"/>
    </xf>
    <xf numFmtId="166" fontId="15" fillId="13" borderId="20" xfId="0" applyNumberFormat="1" applyFont="1" applyFill="1" applyBorder="1" applyAlignment="1">
      <alignment horizontal="right"/>
    </xf>
    <xf numFmtId="0" fontId="19" fillId="7" borderId="4" xfId="0" applyFont="1" applyFill="1" applyBorder="1" applyAlignment="1">
      <alignment horizontal="center"/>
    </xf>
    <xf numFmtId="49" fontId="15" fillId="2" borderId="13" xfId="0" applyNumberFormat="1" applyFont="1" applyFill="1" applyBorder="1" applyAlignment="1">
      <alignment horizontal="center"/>
    </xf>
    <xf numFmtId="49" fontId="15" fillId="2" borderId="14" xfId="0" applyNumberFormat="1" applyFont="1" applyFill="1" applyBorder="1" applyAlignment="1">
      <alignment horizontal="left"/>
    </xf>
    <xf numFmtId="49" fontId="15" fillId="2" borderId="15" xfId="0" applyNumberFormat="1" applyFont="1" applyFill="1" applyBorder="1" applyAlignment="1">
      <alignment horizontal="center"/>
    </xf>
    <xf numFmtId="49" fontId="15" fillId="2" borderId="15" xfId="0" applyNumberFormat="1" applyFont="1" applyFill="1" applyBorder="1" applyAlignment="1">
      <alignment horizontal="left"/>
    </xf>
    <xf numFmtId="165" fontId="15" fillId="2" borderId="18" xfId="0" applyNumberFormat="1" applyFont="1" applyFill="1" applyBorder="1" applyAlignment="1">
      <alignment horizontal="right"/>
    </xf>
    <xf numFmtId="165" fontId="15" fillId="2" borderId="19" xfId="0" applyNumberFormat="1" applyFont="1" applyFill="1" applyBorder="1" applyAlignment="1">
      <alignment horizontal="right"/>
    </xf>
    <xf numFmtId="165" fontId="15" fillId="2" borderId="20" xfId="0" applyNumberFormat="1" applyFont="1" applyFill="1" applyBorder="1" applyAlignment="1">
      <alignment horizontal="right"/>
    </xf>
    <xf numFmtId="166" fontId="15" fillId="2" borderId="20" xfId="0" applyNumberFormat="1" applyFont="1" applyFill="1" applyBorder="1" applyAlignment="1">
      <alignment horizontal="right"/>
    </xf>
    <xf numFmtId="167" fontId="1" fillId="0" borderId="0" xfId="1" applyNumberFormat="1" applyFont="1" applyFill="1" applyAlignment="1">
      <alignment horizontal="left"/>
    </xf>
    <xf numFmtId="49" fontId="0" fillId="28" borderId="23" xfId="0" applyNumberFormat="1" applyFill="1" applyBorder="1"/>
    <xf numFmtId="49" fontId="0" fillId="0" borderId="23" xfId="0" applyNumberFormat="1" applyBorder="1"/>
    <xf numFmtId="167" fontId="10" fillId="0" borderId="23" xfId="1" applyNumberFormat="1" applyFont="1" applyBorder="1"/>
    <xf numFmtId="169" fontId="12" fillId="28" borderId="23" xfId="0" applyNumberFormat="1" applyFont="1" applyFill="1" applyBorder="1"/>
    <xf numFmtId="9" fontId="0" fillId="16" borderId="23" xfId="0" applyNumberFormat="1" applyFill="1" applyBorder="1"/>
    <xf numFmtId="169" fontId="9" fillId="17" borderId="23" xfId="0" applyNumberFormat="1" applyFont="1" applyFill="1" applyBorder="1"/>
    <xf numFmtId="169" fontId="0" fillId="17" borderId="23" xfId="0" applyNumberFormat="1" applyFill="1" applyBorder="1"/>
    <xf numFmtId="169" fontId="0" fillId="18" borderId="23" xfId="0" applyNumberFormat="1" applyFill="1" applyBorder="1"/>
    <xf numFmtId="169" fontId="8" fillId="24" borderId="51" xfId="2" applyNumberFormat="1" applyFont="1" applyFill="1" applyBorder="1" applyAlignment="1">
      <alignment horizontal="right"/>
    </xf>
    <xf numFmtId="169" fontId="10" fillId="20" borderId="23" xfId="0" applyNumberFormat="1" applyFont="1" applyFill="1" applyBorder="1"/>
    <xf numFmtId="169" fontId="9" fillId="22" borderId="23" xfId="0" applyNumberFormat="1" applyFont="1" applyFill="1" applyBorder="1"/>
    <xf numFmtId="49" fontId="0" fillId="28" borderId="33" xfId="0" applyNumberFormat="1" applyFill="1" applyBorder="1"/>
    <xf numFmtId="49" fontId="0" fillId="0" borderId="33" xfId="0" applyNumberFormat="1" applyBorder="1"/>
    <xf numFmtId="167" fontId="10" fillId="0" borderId="33" xfId="1" applyNumberFormat="1" applyFont="1" applyBorder="1"/>
    <xf numFmtId="169" fontId="0" fillId="25" borderId="33" xfId="0" applyNumberFormat="1" applyFill="1" applyBorder="1"/>
    <xf numFmtId="9" fontId="0" fillId="16" borderId="33" xfId="0" applyNumberFormat="1" applyFill="1" applyBorder="1"/>
    <xf numFmtId="169" fontId="9" fillId="17" borderId="33" xfId="0" applyNumberFormat="1" applyFont="1" applyFill="1" applyBorder="1"/>
    <xf numFmtId="169" fontId="0" fillId="17" borderId="33" xfId="0" applyNumberFormat="1" applyFill="1" applyBorder="1"/>
    <xf numFmtId="169" fontId="0" fillId="18" borderId="33" xfId="0" applyNumberFormat="1" applyFill="1" applyBorder="1"/>
    <xf numFmtId="169" fontId="12" fillId="24" borderId="52" xfId="2" applyNumberFormat="1" applyFont="1" applyFill="1" applyBorder="1" applyAlignment="1">
      <alignment horizontal="right"/>
    </xf>
    <xf numFmtId="169" fontId="10" fillId="20" borderId="33" xfId="0" applyNumberFormat="1" applyFont="1" applyFill="1" applyBorder="1"/>
    <xf numFmtId="169" fontId="9" fillId="22" borderId="33" xfId="0" applyNumberFormat="1" applyFont="1" applyFill="1" applyBorder="1"/>
    <xf numFmtId="169" fontId="9" fillId="25" borderId="33" xfId="0" applyNumberFormat="1" applyFont="1" applyFill="1" applyBorder="1"/>
    <xf numFmtId="169" fontId="8" fillId="24" borderId="52" xfId="2" applyNumberFormat="1" applyFont="1" applyFill="1" applyBorder="1" applyAlignment="1">
      <alignment horizontal="right"/>
    </xf>
    <xf numFmtId="169" fontId="10" fillId="25" borderId="33" xfId="0" applyNumberFormat="1" applyFont="1" applyFill="1" applyBorder="1"/>
    <xf numFmtId="49" fontId="0" fillId="0" borderId="33" xfId="0" applyNumberFormat="1" applyBorder="1" applyAlignment="1">
      <alignment vertical="center"/>
    </xf>
    <xf numFmtId="167" fontId="10" fillId="0" borderId="33" xfId="1" applyNumberFormat="1" applyFont="1" applyBorder="1" applyAlignment="1">
      <alignment vertical="center"/>
    </xf>
    <xf numFmtId="169" fontId="0" fillId="25" borderId="33" xfId="0" applyNumberFormat="1" applyFill="1" applyBorder="1" applyAlignment="1">
      <alignment vertical="center"/>
    </xf>
    <xf numFmtId="9" fontId="0" fillId="16" borderId="33" xfId="0" applyNumberFormat="1" applyFill="1" applyBorder="1" applyAlignment="1">
      <alignment vertical="center"/>
    </xf>
    <xf numFmtId="169" fontId="9" fillId="17" borderId="33" xfId="0" applyNumberFormat="1" applyFont="1" applyFill="1" applyBorder="1" applyAlignment="1">
      <alignment vertical="center"/>
    </xf>
    <xf numFmtId="169" fontId="0" fillId="17" borderId="33" xfId="0" applyNumberFormat="1" applyFill="1" applyBorder="1" applyAlignment="1">
      <alignment vertical="center"/>
    </xf>
    <xf numFmtId="169" fontId="0" fillId="18" borderId="33" xfId="0" applyNumberFormat="1" applyFill="1" applyBorder="1" applyAlignment="1">
      <alignment vertical="center"/>
    </xf>
    <xf numFmtId="169" fontId="12" fillId="24" borderId="52" xfId="2" applyNumberFormat="1" applyFont="1" applyFill="1" applyBorder="1" applyAlignment="1">
      <alignment horizontal="right" vertical="center"/>
    </xf>
    <xf numFmtId="169" fontId="10" fillId="20" borderId="33" xfId="0" applyNumberFormat="1" applyFont="1" applyFill="1" applyBorder="1" applyAlignment="1">
      <alignment vertical="center"/>
    </xf>
    <xf numFmtId="169" fontId="9" fillId="22" borderId="33" xfId="0" applyNumberFormat="1" applyFont="1" applyFill="1" applyBorder="1" applyAlignment="1">
      <alignment vertical="center"/>
    </xf>
    <xf numFmtId="169" fontId="9" fillId="25" borderId="33" xfId="0" applyNumberFormat="1" applyFont="1" applyFill="1" applyBorder="1" applyAlignment="1">
      <alignment vertical="center"/>
    </xf>
    <xf numFmtId="169" fontId="2" fillId="24" borderId="46" xfId="0" applyNumberFormat="1" applyFont="1" applyFill="1" applyBorder="1" applyAlignment="1">
      <alignment horizontal="center" vertical="top" wrapText="1"/>
    </xf>
    <xf numFmtId="169" fontId="6" fillId="24" borderId="47" xfId="0" applyNumberFormat="1" applyFont="1" applyFill="1" applyBorder="1" applyAlignment="1">
      <alignment horizontal="center" vertical="top" wrapText="1"/>
    </xf>
    <xf numFmtId="0" fontId="20" fillId="29" borderId="55" xfId="0" applyFont="1" applyFill="1" applyBorder="1"/>
    <xf numFmtId="0" fontId="0" fillId="29" borderId="55" xfId="0" applyFill="1" applyBorder="1"/>
    <xf numFmtId="0" fontId="0" fillId="29" borderId="34" xfId="0" applyFill="1" applyBorder="1"/>
    <xf numFmtId="49" fontId="7" fillId="19" borderId="50" xfId="0" applyNumberFormat="1" applyFont="1" applyFill="1" applyBorder="1" applyAlignment="1">
      <alignment horizontal="left" vertical="top"/>
    </xf>
    <xf numFmtId="49" fontId="7" fillId="19" borderId="0" xfId="0" applyNumberFormat="1" applyFont="1" applyFill="1" applyBorder="1" applyAlignment="1">
      <alignment horizontal="left" vertical="top" wrapText="1"/>
    </xf>
    <xf numFmtId="49" fontId="0" fillId="30" borderId="33" xfId="0" applyNumberFormat="1" applyFill="1" applyBorder="1" applyAlignment="1">
      <alignment vertical="center"/>
    </xf>
    <xf numFmtId="1" fontId="6" fillId="7" borderId="56" xfId="0" applyNumberFormat="1" applyFont="1" applyFill="1" applyBorder="1" applyAlignment="1">
      <alignment horizontal="center" vertical="top" wrapText="1"/>
    </xf>
    <xf numFmtId="169" fontId="2" fillId="21" borderId="53" xfId="0" applyNumberFormat="1" applyFont="1" applyFill="1" applyBorder="1" applyAlignment="1">
      <alignment horizontal="center" vertical="top" wrapText="1"/>
    </xf>
    <xf numFmtId="49" fontId="2" fillId="19" borderId="0" xfId="0" applyNumberFormat="1" applyFont="1" applyFill="1" applyBorder="1" applyAlignment="1">
      <alignment horizontal="center" vertical="top" wrapText="1"/>
    </xf>
    <xf numFmtId="169" fontId="2" fillId="24" borderId="0" xfId="0" applyNumberFormat="1" applyFont="1" applyFill="1" applyBorder="1" applyAlignment="1">
      <alignment horizontal="center" vertical="top" wrapText="1"/>
    </xf>
    <xf numFmtId="169" fontId="6" fillId="21" borderId="57" xfId="0" applyNumberFormat="1" applyFont="1" applyFill="1" applyBorder="1" applyAlignment="1">
      <alignment horizontal="center" vertical="top" wrapText="1"/>
    </xf>
    <xf numFmtId="169" fontId="6" fillId="21" borderId="58" xfId="0" applyNumberFormat="1" applyFont="1" applyFill="1" applyBorder="1" applyAlignment="1">
      <alignment horizontal="center" vertical="top" wrapText="1"/>
    </xf>
    <xf numFmtId="169" fontId="6" fillId="24" borderId="0" xfId="0" applyNumberFormat="1" applyFont="1" applyFill="1" applyBorder="1" applyAlignment="1">
      <alignment horizontal="center" vertical="top" wrapText="1"/>
    </xf>
    <xf numFmtId="169" fontId="6" fillId="24" borderId="54" xfId="0" applyNumberFormat="1" applyFont="1" applyFill="1" applyBorder="1" applyAlignment="1">
      <alignment horizontal="center" vertical="top" wrapText="1"/>
    </xf>
    <xf numFmtId="169" fontId="9" fillId="22" borderId="34" xfId="0" applyNumberFormat="1" applyFont="1" applyFill="1" applyBorder="1"/>
    <xf numFmtId="169" fontId="9" fillId="22" borderId="24" xfId="0" applyNumberFormat="1" applyFont="1" applyFill="1" applyBorder="1"/>
    <xf numFmtId="169" fontId="12" fillId="22" borderId="59" xfId="0" applyNumberFormat="1" applyFont="1" applyFill="1" applyBorder="1"/>
    <xf numFmtId="169" fontId="9" fillId="22" borderId="59" xfId="0" applyNumberFormat="1" applyFont="1" applyFill="1" applyBorder="1"/>
    <xf numFmtId="169" fontId="12" fillId="22" borderId="59" xfId="0" applyNumberFormat="1" applyFont="1" applyFill="1" applyBorder="1" applyAlignment="1">
      <alignment vertical="center"/>
    </xf>
    <xf numFmtId="169" fontId="9" fillId="22" borderId="55" xfId="0" applyNumberFormat="1" applyFont="1" applyFill="1" applyBorder="1"/>
    <xf numFmtId="169" fontId="12" fillId="22" borderId="34" xfId="0" applyNumberFormat="1" applyFont="1" applyFill="1" applyBorder="1"/>
    <xf numFmtId="169" fontId="12" fillId="22" borderId="34" xfId="0" applyNumberFormat="1" applyFont="1" applyFill="1" applyBorder="1" applyAlignment="1">
      <alignment vertical="center"/>
    </xf>
    <xf numFmtId="169" fontId="9" fillId="22" borderId="59" xfId="0" applyNumberFormat="1" applyFont="1" applyFill="1" applyBorder="1" applyAlignment="1">
      <alignment vertical="center"/>
    </xf>
    <xf numFmtId="0" fontId="3" fillId="0" borderId="0" xfId="0" applyFont="1"/>
    <xf numFmtId="0" fontId="0" fillId="0" borderId="0" xfId="0" applyFont="1"/>
    <xf numFmtId="0" fontId="3" fillId="29" borderId="34" xfId="0" applyFont="1" applyFill="1" applyBorder="1"/>
    <xf numFmtId="49" fontId="3" fillId="0" borderId="0" xfId="0" applyNumberFormat="1" applyFont="1" applyAlignment="1"/>
    <xf numFmtId="49" fontId="0" fillId="0" borderId="0" xfId="0" applyNumberFormat="1" applyAlignment="1"/>
    <xf numFmtId="2" fontId="0" fillId="30" borderId="60" xfId="0" applyNumberFormat="1" applyFill="1" applyBorder="1" applyAlignment="1">
      <alignment vertical="center"/>
    </xf>
    <xf numFmtId="49" fontId="0" fillId="30" borderId="59" xfId="0" applyNumberFormat="1" applyFill="1" applyBorder="1" applyAlignment="1">
      <alignment vertical="center"/>
    </xf>
    <xf numFmtId="0" fontId="0" fillId="0" borderId="0" xfId="0" applyAlignment="1">
      <alignment horizontal="left"/>
    </xf>
    <xf numFmtId="49" fontId="3" fillId="30" borderId="59" xfId="0" applyNumberFormat="1" applyFont="1" applyFill="1" applyBorder="1" applyAlignment="1">
      <alignment vertical="center"/>
    </xf>
    <xf numFmtId="0" fontId="21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2" fontId="0" fillId="28" borderId="62" xfId="0" applyNumberFormat="1" applyFill="1" applyBorder="1"/>
    <xf numFmtId="2" fontId="0" fillId="28" borderId="60" xfId="0" applyNumberFormat="1" applyFill="1" applyBorder="1"/>
    <xf numFmtId="0" fontId="3" fillId="29" borderId="34" xfId="0" applyFont="1" applyFill="1" applyBorder="1" applyAlignment="1">
      <alignment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ill="1"/>
    <xf numFmtId="0" fontId="3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169" fontId="0" fillId="0" borderId="0" xfId="0" applyNumberFormat="1" applyFill="1"/>
    <xf numFmtId="49" fontId="0" fillId="30" borderId="60" xfId="0" applyNumberFormat="1" applyFill="1" applyBorder="1" applyAlignment="1">
      <alignment vertical="center"/>
    </xf>
    <xf numFmtId="49" fontId="3" fillId="30" borderId="33" xfId="0" applyNumberFormat="1" applyFont="1" applyFill="1" applyBorder="1" applyAlignment="1">
      <alignment vertical="center"/>
    </xf>
    <xf numFmtId="49" fontId="3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49" fontId="21" fillId="0" borderId="0" xfId="0" applyNumberFormat="1" applyFont="1" applyAlignment="1">
      <alignment horizontal="center"/>
    </xf>
    <xf numFmtId="49" fontId="0" fillId="30" borderId="61" xfId="0" applyNumberFormat="1" applyFill="1" applyBorder="1" applyAlignment="1">
      <alignment horizontal="left" vertical="center"/>
    </xf>
    <xf numFmtId="49" fontId="0" fillId="30" borderId="33" xfId="0" applyNumberFormat="1" applyFill="1" applyBorder="1" applyAlignment="1">
      <alignment horizontal="left" vertical="center"/>
    </xf>
    <xf numFmtId="49" fontId="0" fillId="30" borderId="34" xfId="0" applyNumberFormat="1" applyFill="1" applyBorder="1" applyAlignment="1">
      <alignment horizontal="left" vertical="center"/>
    </xf>
    <xf numFmtId="49" fontId="3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9" fontId="2" fillId="19" borderId="53" xfId="0" applyNumberFormat="1" applyFont="1" applyFill="1" applyBorder="1" applyAlignment="1">
      <alignment horizontal="center" vertical="top" wrapText="1"/>
    </xf>
    <xf numFmtId="169" fontId="2" fillId="19" borderId="54" xfId="0" applyNumberFormat="1" applyFont="1" applyFill="1" applyBorder="1" applyAlignment="1">
      <alignment horizontal="center" vertical="top" wrapText="1"/>
    </xf>
    <xf numFmtId="169" fontId="2" fillId="19" borderId="55" xfId="0" applyNumberFormat="1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left" vertical="center" wrapText="1"/>
    </xf>
    <xf numFmtId="49" fontId="16" fillId="2" borderId="3" xfId="0" applyNumberFormat="1" applyFont="1" applyFill="1" applyBorder="1" applyAlignment="1">
      <alignment horizontal="left" vertical="center" wrapText="1"/>
    </xf>
    <xf numFmtId="49" fontId="15" fillId="2" borderId="0" xfId="0" applyNumberFormat="1" applyFont="1" applyFill="1" applyAlignment="1">
      <alignment horizontal="left" vertical="center" wrapText="1"/>
    </xf>
    <xf numFmtId="49" fontId="15" fillId="4" borderId="3" xfId="0" applyNumberFormat="1" applyFont="1" applyFill="1" applyBorder="1" applyAlignment="1">
      <alignment horizontal="center" vertical="center" wrapText="1"/>
    </xf>
    <xf numFmtId="49" fontId="16" fillId="5" borderId="3" xfId="0" applyNumberFormat="1" applyFont="1" applyFill="1" applyBorder="1" applyAlignment="1">
      <alignment horizontal="center" vertical="center" wrapText="1"/>
    </xf>
    <xf numFmtId="49" fontId="16" fillId="7" borderId="9" xfId="0" applyNumberFormat="1" applyFont="1" applyFill="1" applyBorder="1" applyAlignment="1">
      <alignment horizontal="center" vertical="top" wrapText="1"/>
    </xf>
    <xf numFmtId="49" fontId="18" fillId="7" borderId="7" xfId="0" applyNumberFormat="1" applyFont="1" applyFill="1" applyBorder="1" applyAlignment="1">
      <alignment horizontal="center" vertical="top" wrapText="1"/>
    </xf>
    <xf numFmtId="49" fontId="16" fillId="7" borderId="7" xfId="0" applyNumberFormat="1" applyFont="1" applyFill="1" applyBorder="1" applyAlignment="1">
      <alignment horizontal="center" vertical="top" wrapText="1"/>
    </xf>
    <xf numFmtId="1" fontId="16" fillId="8" borderId="8" xfId="0" applyNumberFormat="1" applyFont="1" applyFill="1" applyBorder="1" applyAlignment="1">
      <alignment horizontal="center" vertical="top" wrapText="1"/>
    </xf>
    <xf numFmtId="49" fontId="16" fillId="8" borderId="11" xfId="0" applyNumberFormat="1" applyFont="1" applyFill="1" applyBorder="1" applyAlignment="1">
      <alignment horizontal="center" vertical="top" wrapText="1"/>
    </xf>
    <xf numFmtId="1" fontId="16" fillId="7" borderId="10" xfId="0" applyNumberFormat="1" applyFont="1" applyFill="1" applyBorder="1" applyAlignment="1">
      <alignment horizontal="center" vertical="top" wrapText="1"/>
    </xf>
    <xf numFmtId="0" fontId="16" fillId="7" borderId="5" xfId="0" applyFont="1" applyFill="1" applyBorder="1" applyAlignment="1">
      <alignment horizontal="center" vertical="top" wrapText="1"/>
    </xf>
    <xf numFmtId="1" fontId="16" fillId="7" borderId="12" xfId="0" applyNumberFormat="1" applyFont="1" applyFill="1" applyBorder="1" applyAlignment="1">
      <alignment horizontal="center" vertical="top" wrapText="1"/>
    </xf>
    <xf numFmtId="1" fontId="16" fillId="7" borderId="11" xfId="0" applyNumberFormat="1" applyFont="1" applyFill="1" applyBorder="1" applyAlignment="1">
      <alignment horizontal="center" vertical="top" wrapText="1"/>
    </xf>
    <xf numFmtId="1" fontId="16" fillId="7" borderId="0" xfId="0" applyNumberFormat="1" applyFont="1" applyFill="1" applyAlignment="1">
      <alignment horizontal="center" vertical="top" wrapText="1"/>
    </xf>
    <xf numFmtId="49" fontId="16" fillId="9" borderId="9" xfId="0" applyNumberFormat="1" applyFont="1" applyFill="1" applyBorder="1" applyAlignment="1">
      <alignment horizontal="center" vertical="top" wrapText="1"/>
    </xf>
    <xf numFmtId="49" fontId="16" fillId="12" borderId="11" xfId="0" applyNumberFormat="1" applyFont="1" applyFill="1" applyBorder="1" applyAlignment="1">
      <alignment horizontal="center" vertical="top" wrapText="1"/>
    </xf>
    <xf numFmtId="49" fontId="16" fillId="7" borderId="12" xfId="0" applyNumberFormat="1" applyFont="1" applyFill="1" applyBorder="1" applyAlignment="1">
      <alignment horizontal="center" vertical="top" wrapText="1"/>
    </xf>
    <xf numFmtId="0" fontId="9" fillId="29" borderId="34" xfId="0" applyFont="1" applyFill="1" applyBorder="1"/>
  </cellXfs>
  <cellStyles count="4">
    <cellStyle name="Komma" xfId="1" builtinId="3"/>
    <cellStyle name="Komma 5" xfId="3" xr:uid="{00000000-0005-0000-0000-000001000000}"/>
    <cellStyle name="Standard" xfId="0" builtinId="0"/>
    <cellStyle name="Standard 3" xfId="2" xr:uid="{00000000-0005-0000-0000-000003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52"/>
  <sheetViews>
    <sheetView tabSelected="1" zoomScaleNormal="100" zoomScalePageLayoutView="80" workbookViewId="0">
      <pane ySplit="4" topLeftCell="A5" activePane="bottomLeft" state="frozen"/>
      <selection pane="bottomLeft" activeCell="A2" sqref="A2"/>
    </sheetView>
  </sheetViews>
  <sheetFormatPr baseColWidth="10" defaultColWidth="11.42578125" defaultRowHeight="12.75" outlineLevelCol="1" x14ac:dyDescent="0.2"/>
  <cols>
    <col min="1" max="1" width="8.42578125" style="9" customWidth="1"/>
    <col min="2" max="2" width="33.7109375" style="9" customWidth="1"/>
    <col min="3" max="3" width="5.42578125" style="9" customWidth="1"/>
    <col min="4" max="4" width="6.42578125" style="9" bestFit="1" customWidth="1"/>
    <col min="5" max="5" width="7.5703125" style="9" bestFit="1" customWidth="1"/>
    <col min="6" max="6" width="5.42578125" style="9" hidden="1" customWidth="1" outlineLevel="1"/>
    <col min="7" max="7" width="9.42578125" style="9" hidden="1" customWidth="1" outlineLevel="1"/>
    <col min="8" max="8" width="11.42578125" style="9" hidden="1" customWidth="1" outlineLevel="1"/>
    <col min="9" max="9" width="12.42578125" style="9" hidden="1" customWidth="1" outlineLevel="1"/>
    <col min="10" max="10" width="11.42578125" style="9" hidden="1" customWidth="1" outlineLevel="1"/>
    <col min="11" max="12" width="12.42578125" style="9" hidden="1" customWidth="1" outlineLevel="1"/>
    <col min="13" max="13" width="11.42578125" style="9" hidden="1" customWidth="1" outlineLevel="1"/>
    <col min="14" max="14" width="20.140625" style="36" customWidth="1" collapsed="1"/>
    <col min="15" max="15" width="9.42578125" style="36" hidden="1" customWidth="1" outlineLevel="1"/>
    <col min="16" max="16" width="10.5703125" style="36" hidden="1" customWidth="1" outlineLevel="1"/>
    <col min="17" max="17" width="11" style="36" customWidth="1" collapsed="1"/>
    <col min="18" max="18" width="9.42578125" style="36" hidden="1" customWidth="1" outlineLevel="1"/>
    <col min="19" max="19" width="11.42578125" style="36" customWidth="1" collapsed="1"/>
    <col min="20" max="20" width="9.42578125" style="36" hidden="1" customWidth="1" outlineLevel="1"/>
    <col min="21" max="21" width="11.42578125" style="36" customWidth="1" collapsed="1"/>
    <col min="22" max="22" width="9.42578125" style="36" hidden="1" customWidth="1" outlineLevel="1"/>
    <col min="23" max="23" width="10.5703125" style="36" customWidth="1" collapsed="1"/>
    <col min="24" max="24" width="9.42578125" style="36" hidden="1" customWidth="1" outlineLevel="1"/>
    <col min="25" max="25" width="11.5703125" style="36" customWidth="1" collapsed="1"/>
    <col min="26" max="27" width="11.5703125" style="36" customWidth="1"/>
    <col min="28" max="28" width="67.5703125" style="9" customWidth="1"/>
    <col min="29" max="16384" width="11.42578125" style="9"/>
  </cols>
  <sheetData>
    <row r="1" spans="1:34" s="1" customFormat="1" ht="10.35" customHeight="1" x14ac:dyDescent="0.15">
      <c r="A1" s="145"/>
      <c r="B1" s="27"/>
      <c r="C1" s="27"/>
      <c r="D1" s="27"/>
      <c r="E1" s="27"/>
      <c r="F1" s="27"/>
      <c r="G1" s="21"/>
      <c r="H1" s="29" t="s">
        <v>219</v>
      </c>
      <c r="I1" s="30"/>
      <c r="J1" s="30"/>
      <c r="K1" s="30"/>
      <c r="L1" s="31"/>
      <c r="M1" s="10"/>
      <c r="N1" s="149"/>
      <c r="O1" s="33"/>
      <c r="P1" s="33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199"/>
    </row>
    <row r="2" spans="1:34" s="1" customFormat="1" ht="32.1" customHeight="1" x14ac:dyDescent="0.15">
      <c r="A2" s="144" t="s">
        <v>347</v>
      </c>
      <c r="B2" s="28"/>
      <c r="C2" s="28"/>
      <c r="D2" s="28"/>
      <c r="E2" s="28"/>
      <c r="F2" s="28"/>
      <c r="G2" s="25" t="s">
        <v>345</v>
      </c>
      <c r="H2" s="23" t="s">
        <v>298</v>
      </c>
      <c r="I2" s="3" t="s">
        <v>292</v>
      </c>
      <c r="J2" s="4" t="s">
        <v>217</v>
      </c>
      <c r="K2" s="19" t="s">
        <v>344</v>
      </c>
      <c r="L2" s="7" t="s">
        <v>218</v>
      </c>
      <c r="M2" s="147" t="s">
        <v>223</v>
      </c>
      <c r="N2" s="150" t="s">
        <v>352</v>
      </c>
      <c r="O2" s="148" t="s">
        <v>237</v>
      </c>
      <c r="P2" s="37" t="s">
        <v>351</v>
      </c>
      <c r="Q2" s="37" t="s">
        <v>225</v>
      </c>
      <c r="R2" s="38" t="s">
        <v>238</v>
      </c>
      <c r="S2" s="39" t="s">
        <v>226</v>
      </c>
      <c r="T2" s="38" t="s">
        <v>239</v>
      </c>
      <c r="U2" s="39" t="s">
        <v>227</v>
      </c>
      <c r="V2" s="38" t="s">
        <v>314</v>
      </c>
      <c r="W2" s="37" t="s">
        <v>228</v>
      </c>
      <c r="X2" s="40" t="s">
        <v>340</v>
      </c>
      <c r="Y2" s="39" t="s">
        <v>229</v>
      </c>
      <c r="Z2" s="139" t="s">
        <v>230</v>
      </c>
      <c r="AA2" s="39" t="s">
        <v>231</v>
      </c>
      <c r="AB2" s="200"/>
    </row>
    <row r="3" spans="1:34" s="1" customFormat="1" ht="24.75" customHeight="1" x14ac:dyDescent="0.15">
      <c r="A3" s="11" t="s">
        <v>216</v>
      </c>
      <c r="B3" s="12" t="s">
        <v>11</v>
      </c>
      <c r="C3" s="13" t="s">
        <v>12</v>
      </c>
      <c r="D3" s="13" t="s">
        <v>13</v>
      </c>
      <c r="E3" s="13" t="s">
        <v>14</v>
      </c>
      <c r="F3" s="2" t="s">
        <v>224</v>
      </c>
      <c r="G3" s="14"/>
      <c r="H3" s="24" t="s">
        <v>327</v>
      </c>
      <c r="I3" s="5" t="s">
        <v>242</v>
      </c>
      <c r="J3" s="6" t="s">
        <v>242</v>
      </c>
      <c r="K3" s="20" t="s">
        <v>242</v>
      </c>
      <c r="L3" s="8" t="s">
        <v>242</v>
      </c>
      <c r="M3" s="32"/>
      <c r="N3" s="35"/>
      <c r="O3" s="151"/>
      <c r="P3" s="154"/>
      <c r="Q3" s="153"/>
      <c r="R3" s="152"/>
      <c r="S3" s="43"/>
      <c r="T3" s="42"/>
      <c r="U3" s="43"/>
      <c r="V3" s="42"/>
      <c r="W3" s="41"/>
      <c r="X3" s="44"/>
      <c r="Y3" s="43"/>
      <c r="Z3" s="140"/>
      <c r="AA3" s="43"/>
      <c r="AB3" s="201"/>
    </row>
    <row r="4" spans="1:34" s="18" customFormat="1" ht="23.1" customHeight="1" x14ac:dyDescent="0.25">
      <c r="A4" s="26"/>
      <c r="B4" s="15"/>
      <c r="C4" s="16"/>
      <c r="D4" s="16"/>
      <c r="E4" s="16"/>
      <c r="F4" s="16"/>
      <c r="G4" s="16"/>
      <c r="H4" s="22" t="s">
        <v>313</v>
      </c>
      <c r="I4" s="22" t="s">
        <v>293</v>
      </c>
      <c r="J4" s="17" t="s">
        <v>311</v>
      </c>
      <c r="K4" s="17">
        <v>3</v>
      </c>
      <c r="L4" s="17">
        <v>4</v>
      </c>
      <c r="M4" s="17">
        <v>5</v>
      </c>
      <c r="N4" s="45">
        <v>8</v>
      </c>
      <c r="O4" s="46" t="s">
        <v>312</v>
      </c>
      <c r="P4" s="46"/>
      <c r="Q4" s="17">
        <v>10</v>
      </c>
      <c r="R4" s="46" t="s">
        <v>315</v>
      </c>
      <c r="S4" s="17">
        <v>11</v>
      </c>
      <c r="T4" s="46" t="s">
        <v>316</v>
      </c>
      <c r="U4" s="17">
        <v>12</v>
      </c>
      <c r="V4" s="46" t="s">
        <v>317</v>
      </c>
      <c r="W4" s="17">
        <v>13</v>
      </c>
      <c r="X4" s="46" t="s">
        <v>318</v>
      </c>
      <c r="Y4" s="17">
        <v>14</v>
      </c>
      <c r="Z4" s="17">
        <v>15</v>
      </c>
      <c r="AA4" s="17">
        <v>16</v>
      </c>
      <c r="AB4" s="141" t="s">
        <v>353</v>
      </c>
      <c r="AC4" s="102"/>
      <c r="AD4" s="102"/>
      <c r="AE4" s="102"/>
      <c r="AF4" s="102"/>
      <c r="AG4" s="102"/>
      <c r="AH4" s="102"/>
    </row>
    <row r="5" spans="1:34" s="18" customFormat="1" ht="13.5" customHeight="1" x14ac:dyDescent="0.2">
      <c r="A5" s="186">
        <v>210010</v>
      </c>
      <c r="B5" s="187" t="s">
        <v>422</v>
      </c>
      <c r="C5" s="115" t="s">
        <v>221</v>
      </c>
      <c r="D5" s="115" t="str">
        <f>IC!E57</f>
        <v>PMN</v>
      </c>
      <c r="E5" s="115"/>
      <c r="F5" s="128" t="str">
        <f>IC!G107</f>
        <v>2064 - N6 Goppenstein - Gampel</v>
      </c>
      <c r="G5" s="129">
        <f t="shared" ref="G5" si="0">H5-N5-L5</f>
        <v>5.999E-4</v>
      </c>
      <c r="H5" s="130">
        <f t="shared" ref="H5" si="1">IF(J5&lt;0,L5+N5,J5+L5+N5)</f>
        <v>5.999E-4</v>
      </c>
      <c r="I5" s="131" t="e">
        <f t="shared" ref="I5" si="2">J5/L5</f>
        <v>#DIV/0!</v>
      </c>
      <c r="J5" s="132">
        <f t="shared" ref="J5" si="3">K5-L5</f>
        <v>5.999E-4</v>
      </c>
      <c r="K5" s="133">
        <f>IC!H107</f>
        <v>5.999E-4</v>
      </c>
      <c r="L5" s="133">
        <f>IC!I107</f>
        <v>0</v>
      </c>
      <c r="M5" s="134">
        <f>IC!K107</f>
        <v>1.8309000000000001E-3</v>
      </c>
      <c r="N5" s="135"/>
      <c r="O5" s="136"/>
      <c r="P5" s="159"/>
      <c r="Q5" s="159"/>
      <c r="R5" s="137"/>
      <c r="S5" s="162"/>
      <c r="T5" s="137"/>
      <c r="U5" s="162"/>
      <c r="V5" s="137"/>
      <c r="W5" s="162"/>
      <c r="X5" s="138"/>
      <c r="Y5" s="162"/>
      <c r="Z5" s="162"/>
      <c r="AA5" s="163"/>
      <c r="AB5" s="177"/>
      <c r="AC5" s="102"/>
      <c r="AD5" s="102"/>
      <c r="AE5" s="102"/>
      <c r="AF5" s="102"/>
      <c r="AG5" s="102"/>
      <c r="AH5" s="102"/>
    </row>
    <row r="6" spans="1:34" ht="13.5" customHeight="1" x14ac:dyDescent="0.2">
      <c r="A6" s="175" t="str">
        <f>IC!B21</f>
        <v>080290</v>
      </c>
      <c r="B6" s="103" t="str">
        <f>IC!C21</f>
        <v>EP Interlaken Ost - Brienz</v>
      </c>
      <c r="C6" s="104" t="s">
        <v>221</v>
      </c>
      <c r="D6" s="104" t="str">
        <f>IC!E21</f>
        <v>PMN</v>
      </c>
      <c r="E6" s="104"/>
      <c r="F6" s="104" t="str">
        <f>IC!G21</f>
        <v>2081 - N8 Spiez - Grenze BE/OW (Brünig)</v>
      </c>
      <c r="G6" s="105">
        <f t="shared" ref="G6:G11" si="4">H6-N6-L6</f>
        <v>2.1627597009998833E-3</v>
      </c>
      <c r="H6" s="106">
        <f>IF(J6&lt;0,L6+N6,J6+L6+N6-7.828)</f>
        <v>1.8021117597009999</v>
      </c>
      <c r="I6" s="107">
        <f t="shared" ref="I6:I10" si="5">J6/L6</f>
        <v>4.3502136781103244</v>
      </c>
      <c r="J6" s="108">
        <f t="shared" ref="J6:J10" si="6">K6-L6</f>
        <v>7.8301627597010004</v>
      </c>
      <c r="K6" s="109">
        <f>IC!H21</f>
        <v>9.6301117597010002</v>
      </c>
      <c r="L6" s="109">
        <f>IC!I21</f>
        <v>1.799949</v>
      </c>
      <c r="M6" s="110">
        <f>IC!K21</f>
        <v>46.807597265089001</v>
      </c>
      <c r="N6" s="111"/>
      <c r="O6" s="112"/>
      <c r="P6" s="155"/>
      <c r="Q6" s="156"/>
      <c r="R6" s="113"/>
      <c r="S6" s="160"/>
      <c r="T6" s="113"/>
      <c r="U6" s="160"/>
      <c r="V6" s="113"/>
      <c r="W6" s="160"/>
      <c r="X6" s="113"/>
      <c r="Y6" s="160"/>
      <c r="Z6" s="156"/>
      <c r="AA6" s="156"/>
      <c r="AB6" s="142" t="s">
        <v>423</v>
      </c>
    </row>
    <row r="7" spans="1:34" x14ac:dyDescent="0.2">
      <c r="A7" s="176" t="str">
        <f>IC!B25</f>
        <v>080294</v>
      </c>
      <c r="B7" s="114" t="str">
        <f>IC!C25</f>
        <v>EP Thun Nord - Spiez</v>
      </c>
      <c r="C7" s="115" t="s">
        <v>221</v>
      </c>
      <c r="D7" s="115" t="str">
        <f>IC!E25</f>
        <v>PMN</v>
      </c>
      <c r="E7" s="115"/>
      <c r="F7" s="115" t="str">
        <f>IC!G25</f>
        <v>2062 - N6 Bern Wankdorf - Spiez</v>
      </c>
      <c r="G7" s="116">
        <f t="shared" si="4"/>
        <v>0</v>
      </c>
      <c r="H7" s="117">
        <f t="shared" ref="H7:H11" si="7">IF(J7&lt;0,L7+N7,J7+L7+N7)</f>
        <v>8.1228239999999996</v>
      </c>
      <c r="I7" s="118">
        <f>J7/L7</f>
        <v>-0.46477752787946658</v>
      </c>
      <c r="J7" s="119">
        <f>K7-L7</f>
        <v>-3.77530605812</v>
      </c>
      <c r="K7" s="120">
        <f>IC!H25</f>
        <v>4.3475179418799996</v>
      </c>
      <c r="L7" s="120">
        <f>IC!I25</f>
        <v>8.1228239999999996</v>
      </c>
      <c r="M7" s="121">
        <f>IC!K25</f>
        <v>187.215602627218</v>
      </c>
      <c r="N7" s="122"/>
      <c r="O7" s="123"/>
      <c r="P7" s="155"/>
      <c r="Q7" s="157"/>
      <c r="R7" s="124"/>
      <c r="S7" s="161"/>
      <c r="T7" s="124"/>
      <c r="U7" s="161"/>
      <c r="V7" s="125"/>
      <c r="W7" s="161"/>
      <c r="X7" s="125"/>
      <c r="Y7" s="161"/>
      <c r="Z7" s="158"/>
      <c r="AA7" s="157"/>
      <c r="AB7" s="166" t="s">
        <v>424</v>
      </c>
    </row>
    <row r="8" spans="1:34" x14ac:dyDescent="0.2">
      <c r="A8" s="176" t="str">
        <f>IC!B27</f>
        <v>080303</v>
      </c>
      <c r="B8" s="114" t="str">
        <f>IC!C27</f>
        <v>EP Kirchberg - Kriegstetten</v>
      </c>
      <c r="C8" s="115" t="s">
        <v>221</v>
      </c>
      <c r="D8" s="115" t="str">
        <f>IC!E27</f>
        <v>PMN</v>
      </c>
      <c r="E8" s="115"/>
      <c r="F8" s="115" t="str">
        <f>IC!G27</f>
        <v>2011 - N1 Grenze FR/BE (Kerzers) - Grenze BE/SO</v>
      </c>
      <c r="G8" s="116">
        <f t="shared" si="4"/>
        <v>5.2950253755999821E-2</v>
      </c>
      <c r="H8" s="117">
        <f t="shared" si="7"/>
        <v>3.9401152537559998</v>
      </c>
      <c r="I8" s="118">
        <f t="shared" si="5"/>
        <v>1.3621817894532345E-2</v>
      </c>
      <c r="J8" s="119">
        <f t="shared" si="6"/>
        <v>5.2950253755999821E-2</v>
      </c>
      <c r="K8" s="120">
        <f>IC!H27</f>
        <v>3.9401152537559998</v>
      </c>
      <c r="L8" s="120">
        <f>IC!I27</f>
        <v>3.887165</v>
      </c>
      <c r="M8" s="121">
        <f>IC!K27</f>
        <v>56.441979482401798</v>
      </c>
      <c r="N8" s="122"/>
      <c r="O8" s="127"/>
      <c r="P8" s="155"/>
      <c r="Q8" s="157"/>
      <c r="R8" s="124"/>
      <c r="S8" s="161"/>
      <c r="T8" s="124"/>
      <c r="U8" s="161"/>
      <c r="V8" s="124"/>
      <c r="W8" s="161"/>
      <c r="X8" s="124"/>
      <c r="Y8" s="161"/>
      <c r="Z8" s="157"/>
      <c r="AA8" s="158"/>
      <c r="AB8" s="143" t="s">
        <v>426</v>
      </c>
    </row>
    <row r="9" spans="1:34" x14ac:dyDescent="0.2">
      <c r="A9" s="176" t="str">
        <f>IC!B44</f>
        <v>110003</v>
      </c>
      <c r="B9" s="114" t="str">
        <f>IC!C44</f>
        <v>Bern PUN Wankdorf - Muri</v>
      </c>
      <c r="C9" s="115" t="s">
        <v>221</v>
      </c>
      <c r="D9" s="115" t="str">
        <f>IC!E44</f>
        <v>PMN</v>
      </c>
      <c r="E9" s="115"/>
      <c r="F9" s="115" t="str">
        <f>IC!G44</f>
        <v>2062 - N6 Bern Wankdorf - Spiez</v>
      </c>
      <c r="G9" s="116">
        <f t="shared" si="4"/>
        <v>0</v>
      </c>
      <c r="H9" s="117">
        <f t="shared" si="7"/>
        <v>0.53210599999999997</v>
      </c>
      <c r="I9" s="118">
        <f t="shared" si="5"/>
        <v>-0.51641449260109829</v>
      </c>
      <c r="J9" s="119">
        <f t="shared" si="6"/>
        <v>-0.27478724999999998</v>
      </c>
      <c r="K9" s="120">
        <f>IC!H44</f>
        <v>0.25731874999999998</v>
      </c>
      <c r="L9" s="120">
        <f>IC!I44</f>
        <v>0.53210599999999997</v>
      </c>
      <c r="M9" s="121">
        <f>IC!K44</f>
        <v>18.54880487066</v>
      </c>
      <c r="N9" s="122"/>
      <c r="O9" s="123"/>
      <c r="P9" s="155"/>
      <c r="Q9" s="157"/>
      <c r="R9" s="125"/>
      <c r="S9" s="161"/>
      <c r="T9" s="125"/>
      <c r="U9" s="161"/>
      <c r="V9" s="124"/>
      <c r="W9" s="155"/>
      <c r="X9" s="124"/>
      <c r="Y9" s="155"/>
      <c r="Z9" s="158"/>
      <c r="AA9" s="158"/>
      <c r="AB9" s="166" t="s">
        <v>425</v>
      </c>
    </row>
    <row r="10" spans="1:34" x14ac:dyDescent="0.2">
      <c r="A10" s="176" t="str">
        <f>IC!B62</f>
        <v>140053</v>
      </c>
      <c r="B10" s="114" t="str">
        <f>IC!C62</f>
        <v>Kommunikation und Leittechnik mit DAB+Kanton Bern</v>
      </c>
      <c r="C10" s="115" t="s">
        <v>221</v>
      </c>
      <c r="D10" s="115" t="str">
        <f>IC!E62</f>
        <v>PMN</v>
      </c>
      <c r="E10" s="115"/>
      <c r="F10" s="115" t="str">
        <f>IC!G62</f>
        <v>A - Allgemein/ganzes Filialennetz</v>
      </c>
      <c r="G10" s="116">
        <f t="shared" si="4"/>
        <v>0.98757075500000002</v>
      </c>
      <c r="H10" s="117">
        <f t="shared" si="7"/>
        <v>0.98757075500000002</v>
      </c>
      <c r="I10" s="118" t="e">
        <f t="shared" si="5"/>
        <v>#DIV/0!</v>
      </c>
      <c r="J10" s="119">
        <f t="shared" si="6"/>
        <v>0.98757075500000002</v>
      </c>
      <c r="K10" s="120">
        <f>IC!H62</f>
        <v>0.98757075500000002</v>
      </c>
      <c r="L10" s="120">
        <f>IC!I62</f>
        <v>0</v>
      </c>
      <c r="M10" s="121">
        <f>IC!K62</f>
        <v>4.5566691524570002</v>
      </c>
      <c r="N10" s="126"/>
      <c r="O10" s="123"/>
      <c r="P10" s="155"/>
      <c r="Q10" s="158"/>
      <c r="R10" s="124"/>
      <c r="S10" s="155"/>
      <c r="T10" s="124"/>
      <c r="U10" s="155"/>
      <c r="V10" s="124"/>
      <c r="W10" s="155"/>
      <c r="X10" s="124"/>
      <c r="Y10" s="155"/>
      <c r="Z10" s="158"/>
      <c r="AA10" s="158"/>
      <c r="AB10" s="220" t="s">
        <v>428</v>
      </c>
    </row>
    <row r="11" spans="1:34" x14ac:dyDescent="0.2">
      <c r="A11" s="176" t="str">
        <f>IC!B109</f>
        <v>200037</v>
      </c>
      <c r="B11" s="114" t="str">
        <f>IC!C109</f>
        <v>GHGW N01 Bern-Bethlehem - Kirchberg</v>
      </c>
      <c r="C11" s="115" t="s">
        <v>221</v>
      </c>
      <c r="D11" s="115" t="str">
        <f>IC!E109</f>
        <v>PMN</v>
      </c>
      <c r="E11" s="115"/>
      <c r="F11" s="115" t="str">
        <f>IC!G109</f>
        <v>2011 - N1 Grenze FR/BE (Kerzers) - Grenze BE/SO</v>
      </c>
      <c r="G11" s="116">
        <f t="shared" si="4"/>
        <v>2.073142E-2</v>
      </c>
      <c r="H11" s="117">
        <f t="shared" si="7"/>
        <v>2.073142E-2</v>
      </c>
      <c r="I11" s="118" t="e">
        <f t="shared" ref="I11" si="8">J11/L11</f>
        <v>#DIV/0!</v>
      </c>
      <c r="J11" s="119">
        <f t="shared" ref="J11" si="9">K11-L11</f>
        <v>2.073142E-2</v>
      </c>
      <c r="K11" s="120">
        <f>IC!H109</f>
        <v>2.073142E-2</v>
      </c>
      <c r="L11" s="120">
        <f>IC!I109</f>
        <v>0</v>
      </c>
      <c r="M11" s="121">
        <f>IC!K109</f>
        <v>2.3411899999999999E-2</v>
      </c>
      <c r="N11" s="126"/>
      <c r="O11" s="123"/>
      <c r="P11" s="155"/>
      <c r="Q11" s="158"/>
      <c r="R11" s="124"/>
      <c r="S11" s="155"/>
      <c r="T11" s="124"/>
      <c r="U11" s="155"/>
      <c r="V11" s="124"/>
      <c r="W11" s="155"/>
      <c r="X11" s="124"/>
      <c r="Y11" s="155"/>
      <c r="Z11" s="158"/>
      <c r="AA11" s="158"/>
      <c r="AB11" s="166" t="s">
        <v>427</v>
      </c>
    </row>
    <row r="12" spans="1:34" ht="6" customHeight="1" x14ac:dyDescent="0.2"/>
    <row r="13" spans="1:34" x14ac:dyDescent="0.2">
      <c r="A13" s="169" t="s">
        <v>355</v>
      </c>
      <c r="B13" s="172" t="s">
        <v>395</v>
      </c>
      <c r="C13" s="193" t="s">
        <v>354</v>
      </c>
      <c r="D13" s="194"/>
      <c r="E13" s="195"/>
      <c r="F13" s="170"/>
      <c r="G13" s="170"/>
      <c r="H13" s="170"/>
      <c r="I13" s="170"/>
      <c r="J13" s="170"/>
      <c r="K13" s="170"/>
      <c r="L13" s="170"/>
      <c r="M13" s="170"/>
      <c r="N13" s="193" t="s">
        <v>356</v>
      </c>
      <c r="O13" s="194"/>
      <c r="P13" s="195"/>
      <c r="S13" s="172" t="s">
        <v>421</v>
      </c>
      <c r="T13" s="146"/>
    </row>
    <row r="14" spans="1:34" ht="6" customHeight="1" x14ac:dyDescent="0.2">
      <c r="C14" s="198"/>
      <c r="D14" s="198"/>
      <c r="E14" s="198"/>
      <c r="N14" s="196"/>
      <c r="O14" s="197"/>
      <c r="P14" s="197"/>
    </row>
    <row r="15" spans="1:34" x14ac:dyDescent="0.2">
      <c r="A15" s="165" t="s">
        <v>362</v>
      </c>
      <c r="B15" s="164" t="s">
        <v>414</v>
      </c>
      <c r="C15" s="190" t="s">
        <v>366</v>
      </c>
      <c r="D15" s="191"/>
      <c r="E15" s="191"/>
      <c r="M15" s="171"/>
      <c r="N15" s="188" t="s">
        <v>367</v>
      </c>
      <c r="O15" s="189"/>
      <c r="P15" s="189"/>
      <c r="Q15" s="174"/>
      <c r="S15" s="159"/>
    </row>
    <row r="16" spans="1:34" x14ac:dyDescent="0.2">
      <c r="A16" s="165"/>
      <c r="B16" s="164"/>
      <c r="C16" s="190" t="s">
        <v>415</v>
      </c>
      <c r="D16" s="191"/>
      <c r="E16" s="191"/>
      <c r="F16" s="173"/>
      <c r="G16" s="192"/>
      <c r="H16" s="192"/>
      <c r="I16" s="192"/>
      <c r="J16" s="192"/>
      <c r="K16" s="192"/>
      <c r="L16" s="192"/>
      <c r="M16" s="167" t="s">
        <v>368</v>
      </c>
      <c r="N16" s="188" t="s">
        <v>416</v>
      </c>
      <c r="O16" s="189"/>
      <c r="P16" s="189"/>
      <c r="S16" s="159"/>
    </row>
    <row r="17" spans="1:21" x14ac:dyDescent="0.2">
      <c r="C17" s="191"/>
      <c r="D17" s="191"/>
      <c r="E17" s="191"/>
      <c r="M17" s="171"/>
      <c r="N17" s="188"/>
      <c r="O17" s="189"/>
      <c r="P17" s="189"/>
    </row>
    <row r="18" spans="1:21" x14ac:dyDescent="0.2">
      <c r="A18" s="9" t="s">
        <v>348</v>
      </c>
      <c r="B18" s="9" t="s">
        <v>357</v>
      </c>
      <c r="C18" s="190" t="s">
        <v>369</v>
      </c>
      <c r="D18" s="191"/>
      <c r="E18" s="191"/>
      <c r="M18" s="171"/>
      <c r="N18" s="190" t="s">
        <v>370</v>
      </c>
      <c r="O18" s="191"/>
      <c r="P18" s="191"/>
      <c r="S18" s="159"/>
    </row>
    <row r="19" spans="1:21" x14ac:dyDescent="0.2">
      <c r="C19" s="190" t="s">
        <v>371</v>
      </c>
      <c r="D19" s="191"/>
      <c r="E19" s="191"/>
      <c r="M19" s="171"/>
      <c r="N19" s="190" t="s">
        <v>372</v>
      </c>
      <c r="O19" s="191"/>
      <c r="P19" s="191"/>
      <c r="S19" s="159"/>
    </row>
    <row r="20" spans="1:21" x14ac:dyDescent="0.2">
      <c r="C20" s="190" t="s">
        <v>373</v>
      </c>
      <c r="D20" s="191"/>
      <c r="E20" s="191"/>
      <c r="M20" s="171"/>
      <c r="N20" s="190" t="s">
        <v>374</v>
      </c>
      <c r="O20" s="191"/>
      <c r="P20" s="191"/>
      <c r="S20" s="159"/>
    </row>
    <row r="21" spans="1:21" x14ac:dyDescent="0.2">
      <c r="C21" s="191"/>
      <c r="D21" s="191"/>
      <c r="E21" s="191"/>
      <c r="M21" s="171"/>
      <c r="N21" s="191"/>
      <c r="O21" s="191"/>
      <c r="P21" s="191"/>
    </row>
    <row r="22" spans="1:21" x14ac:dyDescent="0.2">
      <c r="A22" s="9" t="s">
        <v>350</v>
      </c>
      <c r="B22" s="164" t="s">
        <v>365</v>
      </c>
      <c r="C22" s="190" t="s">
        <v>377</v>
      </c>
      <c r="D22" s="191"/>
      <c r="E22" s="191"/>
      <c r="M22" s="171"/>
      <c r="N22" s="188" t="s">
        <v>378</v>
      </c>
      <c r="O22" s="188"/>
      <c r="P22" s="188"/>
      <c r="Q22" s="188"/>
      <c r="S22" s="159"/>
    </row>
    <row r="23" spans="1:21" x14ac:dyDescent="0.2">
      <c r="C23" s="190" t="s">
        <v>375</v>
      </c>
      <c r="D23" s="191"/>
      <c r="E23" s="191"/>
      <c r="M23" s="171"/>
      <c r="N23" s="188" t="s">
        <v>376</v>
      </c>
      <c r="O23" s="188"/>
      <c r="P23" s="188"/>
      <c r="Q23" s="188"/>
      <c r="S23" s="159"/>
    </row>
    <row r="24" spans="1:21" x14ac:dyDescent="0.2">
      <c r="C24" s="179"/>
      <c r="D24" s="180"/>
      <c r="E24" s="180"/>
      <c r="M24" s="180"/>
      <c r="N24" s="178"/>
      <c r="O24" s="178"/>
      <c r="P24" s="178"/>
      <c r="Q24" s="178"/>
    </row>
    <row r="25" spans="1:21" x14ac:dyDescent="0.2">
      <c r="A25" s="9" t="s">
        <v>358</v>
      </c>
      <c r="B25" s="181" t="s">
        <v>418</v>
      </c>
      <c r="C25" s="182" t="s">
        <v>419</v>
      </c>
      <c r="D25" s="183"/>
      <c r="E25" s="183"/>
      <c r="F25" s="181"/>
      <c r="G25" s="181"/>
      <c r="H25" s="181"/>
      <c r="I25" s="181"/>
      <c r="J25" s="181"/>
      <c r="K25" s="181"/>
      <c r="L25" s="181"/>
      <c r="M25" s="183"/>
      <c r="N25" s="184" t="s">
        <v>420</v>
      </c>
      <c r="O25" s="184"/>
      <c r="P25" s="184"/>
      <c r="Q25" s="184"/>
      <c r="R25" s="185"/>
      <c r="S25" s="159"/>
      <c r="T25" s="185"/>
      <c r="U25" s="185"/>
    </row>
    <row r="26" spans="1:21" x14ac:dyDescent="0.2">
      <c r="C26" s="191"/>
      <c r="D26" s="191"/>
      <c r="E26" s="191"/>
      <c r="M26" s="171"/>
      <c r="N26" s="188"/>
      <c r="O26" s="189"/>
      <c r="P26" s="189"/>
    </row>
    <row r="27" spans="1:21" x14ac:dyDescent="0.2">
      <c r="A27" s="164" t="s">
        <v>358</v>
      </c>
      <c r="B27" s="164" t="s">
        <v>359</v>
      </c>
      <c r="C27" s="190" t="s">
        <v>379</v>
      </c>
      <c r="D27" s="191"/>
      <c r="E27" s="191"/>
      <c r="M27" s="171"/>
      <c r="N27" s="188" t="s">
        <v>380</v>
      </c>
      <c r="O27" s="189"/>
      <c r="P27" s="189"/>
      <c r="S27" s="159"/>
    </row>
    <row r="28" spans="1:21" x14ac:dyDescent="0.2">
      <c r="C28" s="190" t="s">
        <v>381</v>
      </c>
      <c r="D28" s="191"/>
      <c r="E28" s="191"/>
      <c r="M28" s="171"/>
      <c r="N28" s="188" t="s">
        <v>382</v>
      </c>
      <c r="O28" s="189"/>
      <c r="P28" s="189"/>
      <c r="S28" s="159"/>
    </row>
    <row r="29" spans="1:21" x14ac:dyDescent="0.2">
      <c r="C29" s="191"/>
      <c r="D29" s="191"/>
      <c r="E29" s="191"/>
      <c r="M29" s="171"/>
      <c r="N29" s="188"/>
      <c r="O29" s="189"/>
      <c r="P29" s="189"/>
    </row>
    <row r="30" spans="1:21" x14ac:dyDescent="0.2">
      <c r="A30" s="164" t="s">
        <v>360</v>
      </c>
      <c r="B30" s="164" t="s">
        <v>361</v>
      </c>
      <c r="C30" s="191" t="s">
        <v>383</v>
      </c>
      <c r="D30" s="191"/>
      <c r="E30" s="191"/>
      <c r="M30" s="171"/>
      <c r="N30" s="188" t="s">
        <v>384</v>
      </c>
      <c r="O30" s="189"/>
      <c r="P30" s="189"/>
      <c r="S30" s="159"/>
    </row>
    <row r="31" spans="1:21" x14ac:dyDescent="0.2">
      <c r="C31" s="191" t="s">
        <v>385</v>
      </c>
      <c r="D31" s="191"/>
      <c r="E31" s="191"/>
      <c r="M31" s="171"/>
      <c r="N31" s="188" t="s">
        <v>386</v>
      </c>
      <c r="O31" s="189"/>
      <c r="P31" s="189"/>
      <c r="S31" s="159"/>
    </row>
    <row r="32" spans="1:21" x14ac:dyDescent="0.2">
      <c r="C32" s="191" t="s">
        <v>387</v>
      </c>
      <c r="D32" s="191"/>
      <c r="E32" s="191"/>
      <c r="M32" s="171"/>
      <c r="N32" s="188" t="s">
        <v>388</v>
      </c>
      <c r="O32" s="189"/>
      <c r="P32" s="189"/>
      <c r="S32" s="159"/>
    </row>
    <row r="33" spans="1:19" x14ac:dyDescent="0.2">
      <c r="C33" s="191" t="s">
        <v>389</v>
      </c>
      <c r="D33" s="191"/>
      <c r="E33" s="191"/>
      <c r="M33" s="171"/>
      <c r="N33" s="188" t="s">
        <v>390</v>
      </c>
      <c r="O33" s="188"/>
      <c r="P33" s="188"/>
      <c r="Q33" s="188"/>
      <c r="S33" s="159"/>
    </row>
    <row r="34" spans="1:19" x14ac:dyDescent="0.2">
      <c r="C34" s="191"/>
      <c r="D34" s="191"/>
      <c r="E34" s="191"/>
      <c r="M34" s="171"/>
      <c r="N34" s="188"/>
      <c r="O34" s="189"/>
      <c r="P34" s="189"/>
    </row>
    <row r="35" spans="1:19" x14ac:dyDescent="0.2">
      <c r="A35" s="164" t="s">
        <v>360</v>
      </c>
      <c r="B35" s="164" t="s">
        <v>363</v>
      </c>
      <c r="C35" s="191" t="s">
        <v>393</v>
      </c>
      <c r="D35" s="191"/>
      <c r="E35" s="191"/>
      <c r="M35" s="171"/>
      <c r="N35" s="167" t="s">
        <v>394</v>
      </c>
      <c r="O35" s="168"/>
      <c r="P35" s="168"/>
      <c r="S35" s="159"/>
    </row>
    <row r="36" spans="1:19" x14ac:dyDescent="0.2">
      <c r="C36" s="191" t="s">
        <v>391</v>
      </c>
      <c r="D36" s="191"/>
      <c r="E36" s="191"/>
      <c r="M36" s="171"/>
      <c r="N36" s="188" t="s">
        <v>392</v>
      </c>
      <c r="O36" s="189"/>
      <c r="P36" s="189"/>
      <c r="S36" s="159"/>
    </row>
    <row r="37" spans="1:19" x14ac:dyDescent="0.2">
      <c r="C37" s="191"/>
      <c r="D37" s="191"/>
      <c r="E37" s="191"/>
      <c r="M37" s="171"/>
      <c r="N37" s="188"/>
      <c r="O37" s="189"/>
      <c r="P37" s="189"/>
    </row>
    <row r="38" spans="1:19" x14ac:dyDescent="0.2">
      <c r="A38" s="164" t="s">
        <v>396</v>
      </c>
      <c r="B38" s="164" t="s">
        <v>399</v>
      </c>
      <c r="C38" s="190" t="s">
        <v>397</v>
      </c>
      <c r="D38" s="191"/>
      <c r="E38" s="191"/>
      <c r="M38" s="171"/>
      <c r="N38" s="167" t="s">
        <v>398</v>
      </c>
      <c r="O38" s="168"/>
      <c r="P38" s="168"/>
      <c r="S38" s="159"/>
    </row>
    <row r="39" spans="1:19" x14ac:dyDescent="0.2">
      <c r="C39" s="191"/>
      <c r="D39" s="191"/>
      <c r="E39" s="191"/>
      <c r="M39" s="171"/>
      <c r="N39" s="188"/>
      <c r="O39" s="189"/>
      <c r="P39" s="189"/>
    </row>
    <row r="40" spans="1:19" x14ac:dyDescent="0.2">
      <c r="A40" s="164" t="s">
        <v>349</v>
      </c>
      <c r="B40" s="164" t="s">
        <v>364</v>
      </c>
      <c r="C40" s="191" t="s">
        <v>401</v>
      </c>
      <c r="D40" s="191"/>
      <c r="E40" s="191"/>
      <c r="M40" s="171"/>
      <c r="N40" s="188" t="s">
        <v>400</v>
      </c>
      <c r="O40" s="189"/>
      <c r="P40" s="189"/>
      <c r="S40" s="159"/>
    </row>
    <row r="41" spans="1:19" x14ac:dyDescent="0.2">
      <c r="C41" s="191" t="s">
        <v>402</v>
      </c>
      <c r="D41" s="191"/>
      <c r="E41" s="191"/>
      <c r="M41" s="171"/>
      <c r="N41" s="188" t="s">
        <v>403</v>
      </c>
      <c r="O41" s="189"/>
      <c r="P41" s="189"/>
      <c r="S41" s="159"/>
    </row>
    <row r="42" spans="1:19" x14ac:dyDescent="0.2">
      <c r="C42" s="191" t="s">
        <v>404</v>
      </c>
      <c r="D42" s="191"/>
      <c r="E42" s="191"/>
      <c r="M42" s="171"/>
      <c r="N42" s="188" t="s">
        <v>405</v>
      </c>
      <c r="O42" s="189"/>
      <c r="P42" s="189"/>
      <c r="S42" s="159"/>
    </row>
    <row r="43" spans="1:19" x14ac:dyDescent="0.2">
      <c r="C43" s="191" t="s">
        <v>406</v>
      </c>
      <c r="D43" s="191"/>
      <c r="E43" s="191"/>
      <c r="M43" s="171"/>
      <c r="N43" s="188" t="s">
        <v>407</v>
      </c>
      <c r="O43" s="189"/>
      <c r="P43" s="189"/>
      <c r="S43" s="159"/>
    </row>
    <row r="44" spans="1:19" x14ac:dyDescent="0.2">
      <c r="C44" s="191" t="s">
        <v>408</v>
      </c>
      <c r="D44" s="191"/>
      <c r="E44" s="191"/>
      <c r="M44" s="171"/>
      <c r="N44" s="188" t="s">
        <v>409</v>
      </c>
      <c r="O44" s="189"/>
      <c r="P44" s="189"/>
      <c r="S44" s="159"/>
    </row>
    <row r="45" spans="1:19" x14ac:dyDescent="0.2">
      <c r="C45" s="191" t="s">
        <v>410</v>
      </c>
      <c r="D45" s="191"/>
      <c r="E45" s="191"/>
      <c r="M45" s="171"/>
      <c r="N45" s="188" t="s">
        <v>411</v>
      </c>
      <c r="O45" s="189"/>
      <c r="P45" s="189"/>
      <c r="S45" s="159"/>
    </row>
    <row r="46" spans="1:19" x14ac:dyDescent="0.2">
      <c r="C46" s="191" t="s">
        <v>412</v>
      </c>
      <c r="D46" s="191"/>
      <c r="E46" s="191"/>
      <c r="M46" s="171"/>
      <c r="N46" s="188" t="s">
        <v>413</v>
      </c>
      <c r="O46" s="189"/>
      <c r="P46" s="189"/>
      <c r="S46" s="159"/>
    </row>
    <row r="47" spans="1:19" x14ac:dyDescent="0.2">
      <c r="C47" s="191"/>
      <c r="D47" s="191"/>
      <c r="E47" s="191"/>
      <c r="M47" s="171"/>
      <c r="N47" s="188"/>
      <c r="O47" s="189"/>
      <c r="P47" s="189"/>
    </row>
    <row r="48" spans="1:19" x14ac:dyDescent="0.2">
      <c r="C48" s="191"/>
      <c r="D48" s="191"/>
      <c r="E48" s="191"/>
      <c r="M48" s="171"/>
      <c r="N48" s="188" t="s">
        <v>417</v>
      </c>
      <c r="O48" s="189"/>
      <c r="P48" s="189"/>
      <c r="S48" s="159"/>
    </row>
    <row r="49" spans="3:16" x14ac:dyDescent="0.2">
      <c r="C49" s="191"/>
      <c r="D49" s="191"/>
      <c r="E49" s="191"/>
      <c r="M49" s="171"/>
      <c r="N49" s="188"/>
      <c r="O49" s="189"/>
      <c r="P49" s="189"/>
    </row>
    <row r="50" spans="3:16" x14ac:dyDescent="0.2">
      <c r="C50" s="191"/>
      <c r="D50" s="191"/>
      <c r="E50" s="191"/>
      <c r="M50" s="171"/>
      <c r="N50" s="188"/>
      <c r="O50" s="189"/>
      <c r="P50" s="189"/>
    </row>
    <row r="51" spans="3:16" x14ac:dyDescent="0.2">
      <c r="C51" s="191"/>
      <c r="D51" s="191"/>
      <c r="E51" s="191"/>
      <c r="M51" s="171"/>
      <c r="N51" s="188"/>
      <c r="O51" s="189"/>
      <c r="P51" s="189"/>
    </row>
    <row r="52" spans="3:16" x14ac:dyDescent="0.2">
      <c r="C52" s="191"/>
      <c r="D52" s="191"/>
      <c r="E52" s="191"/>
      <c r="M52" s="171"/>
      <c r="N52" s="188"/>
      <c r="O52" s="189"/>
      <c r="P52" s="189"/>
    </row>
  </sheetData>
  <autoFilter ref="A4:AA11" xr:uid="{00000000-0009-0000-0000-000000000000}"/>
  <mergeCells count="77">
    <mergeCell ref="N13:P13"/>
    <mergeCell ref="N14:P14"/>
    <mergeCell ref="C14:E14"/>
    <mergeCell ref="AB1:AB3"/>
    <mergeCell ref="C13:E13"/>
    <mergeCell ref="C18:E18"/>
    <mergeCell ref="C19:E19"/>
    <mergeCell ref="C20:E20"/>
    <mergeCell ref="C21:E21"/>
    <mergeCell ref="C22:E22"/>
    <mergeCell ref="C23:E23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40:E40"/>
    <mergeCell ref="C41:E41"/>
    <mergeCell ref="C42:E42"/>
    <mergeCell ref="C37:E37"/>
    <mergeCell ref="C38:E38"/>
    <mergeCell ref="C39:E39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N18:P18"/>
    <mergeCell ref="N19:P19"/>
    <mergeCell ref="N20:P20"/>
    <mergeCell ref="N21:P21"/>
    <mergeCell ref="N22:Q22"/>
    <mergeCell ref="N26:P26"/>
    <mergeCell ref="N27:P27"/>
    <mergeCell ref="N28:P28"/>
    <mergeCell ref="N29:P29"/>
    <mergeCell ref="N23:Q23"/>
    <mergeCell ref="N30:P30"/>
    <mergeCell ref="N31:P31"/>
    <mergeCell ref="N32:P32"/>
    <mergeCell ref="N34:P34"/>
    <mergeCell ref="N33:Q33"/>
    <mergeCell ref="N36:P36"/>
    <mergeCell ref="N40:P40"/>
    <mergeCell ref="N41:P41"/>
    <mergeCell ref="N42:P42"/>
    <mergeCell ref="N37:P37"/>
    <mergeCell ref="N39:P39"/>
    <mergeCell ref="N43:P43"/>
    <mergeCell ref="N44:P44"/>
    <mergeCell ref="N45:P45"/>
    <mergeCell ref="N46:P46"/>
    <mergeCell ref="N47:P47"/>
    <mergeCell ref="N48:P48"/>
    <mergeCell ref="N49:P49"/>
    <mergeCell ref="N50:P50"/>
    <mergeCell ref="N51:P51"/>
    <mergeCell ref="N52:P52"/>
    <mergeCell ref="N15:P15"/>
    <mergeCell ref="N17:P17"/>
    <mergeCell ref="C15:E15"/>
    <mergeCell ref="C17:E17"/>
    <mergeCell ref="G16:I16"/>
    <mergeCell ref="J16:L16"/>
    <mergeCell ref="C16:E16"/>
    <mergeCell ref="N16:P16"/>
  </mergeCells>
  <conditionalFormatting sqref="O5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G5">
    <cfRule type="colorScale" priority="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O6:O11">
    <cfRule type="colorScale" priority="176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G6:G11">
    <cfRule type="colorScale" priority="178">
      <colorScale>
        <cfvo type="min"/>
        <cfvo type="percentile" val="50"/>
        <cfvo type="max"/>
        <color rgb="FF63BE7B"/>
        <color rgb="FFFCFCFF"/>
        <color rgb="FFF8696B"/>
      </colorScale>
    </cfRule>
  </conditionalFormatting>
  <pageMargins left="0.70866141732283472" right="0.70866141732283472" top="0.78740157480314965" bottom="0.78740157480314965" header="0.31496062992125984" footer="0.31496062992125984"/>
  <pageSetup paperSize="8" scale="82" orientation="landscape" r:id="rId1"/>
  <headerFooter>
    <oddHeader>&amp;L&amp;"Arial,Fett"&amp;14&amp;F&amp;R14.03.2021/Mam</oddHeader>
    <oddFooter>&amp;RSeite &amp;P / &amp;N</oddFoot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116"/>
  <sheetViews>
    <sheetView topLeftCell="B1" zoomScale="90" zoomScaleNormal="90" workbookViewId="0">
      <pane ySplit="5" topLeftCell="A6" activePane="bottomLeft" state="frozen"/>
      <selection pane="bottomLeft" activeCell="B1" sqref="A1:XFD1048576"/>
    </sheetView>
  </sheetViews>
  <sheetFormatPr baseColWidth="10" defaultColWidth="11.5703125" defaultRowHeight="12.75" x14ac:dyDescent="0.2"/>
  <cols>
    <col min="1" max="1" width="0.28515625" style="9" customWidth="1"/>
    <col min="2" max="2" width="6.28515625" style="9" customWidth="1"/>
    <col min="3" max="3" width="19.42578125" style="9" customWidth="1"/>
    <col min="4" max="4" width="4.7109375" style="9" customWidth="1"/>
    <col min="5" max="5" width="5.140625" style="9" customWidth="1"/>
    <col min="6" max="6" width="4.42578125" style="9" customWidth="1"/>
    <col min="7" max="7" width="3.5703125" style="9" customWidth="1"/>
    <col min="8" max="8" width="7.140625" style="9" customWidth="1"/>
    <col min="9" max="9" width="7.7109375" style="9" customWidth="1"/>
    <col min="10" max="11" width="8" style="9" customWidth="1"/>
    <col min="12" max="13" width="10.28515625" style="9" customWidth="1"/>
    <col min="14" max="14" width="10.7109375" style="9" customWidth="1"/>
    <col min="15" max="15" width="9.85546875" style="9" customWidth="1"/>
    <col min="16" max="16" width="10.140625" style="9" customWidth="1"/>
    <col min="17" max="17" width="8.85546875" style="9" customWidth="1"/>
    <col min="18" max="18" width="9.7109375" style="9" customWidth="1"/>
    <col min="19" max="19" width="10.7109375" style="9" customWidth="1"/>
    <col min="20" max="24" width="7.28515625" style="9" customWidth="1"/>
    <col min="25" max="26" width="8.28515625" style="9" customWidth="1"/>
    <col min="27" max="30" width="7.140625" style="9" customWidth="1"/>
    <col min="31" max="31" width="8.42578125" style="9" customWidth="1"/>
    <col min="32" max="32" width="9.5703125" style="9" customWidth="1"/>
    <col min="33" max="33" width="15.7109375" style="9" customWidth="1"/>
    <col min="34" max="34" width="4.7109375" style="9" customWidth="1"/>
    <col min="35" max="16384" width="11.5703125" style="9"/>
  </cols>
  <sheetData>
    <row r="1" spans="1:33" s="49" customFormat="1" ht="33" customHeight="1" x14ac:dyDescent="0.15">
      <c r="A1" s="47" t="s">
        <v>0</v>
      </c>
      <c r="B1" s="202" t="s">
        <v>324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3" t="s">
        <v>1</v>
      </c>
      <c r="W1" s="203"/>
      <c r="X1" s="203"/>
      <c r="Y1" s="203"/>
      <c r="Z1" s="203"/>
      <c r="AA1" s="203"/>
      <c r="AB1" s="203"/>
      <c r="AC1" s="203"/>
      <c r="AD1" s="203"/>
      <c r="AE1" s="203"/>
      <c r="AF1" s="48"/>
      <c r="AG1" s="48"/>
    </row>
    <row r="2" spans="1:33" s="49" customFormat="1" ht="12.75" customHeight="1" x14ac:dyDescent="0.15">
      <c r="A2" s="50"/>
      <c r="B2" s="204" t="s">
        <v>346</v>
      </c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51"/>
      <c r="W2" s="205"/>
      <c r="X2" s="205"/>
      <c r="Y2" s="206"/>
      <c r="Z2" s="206"/>
      <c r="AA2" s="52"/>
      <c r="AB2" s="53"/>
      <c r="AC2" s="54"/>
      <c r="AD2" s="54"/>
      <c r="AE2" s="54"/>
      <c r="AF2" s="55"/>
      <c r="AG2" s="55"/>
    </row>
    <row r="3" spans="1:33" s="49" customFormat="1" ht="12.75" customHeight="1" x14ac:dyDescent="0.15">
      <c r="A3" s="213"/>
      <c r="B3" s="208" t="s">
        <v>2</v>
      </c>
      <c r="C3" s="208"/>
      <c r="D3" s="208"/>
      <c r="E3" s="208"/>
      <c r="F3" s="208"/>
      <c r="G3" s="208"/>
      <c r="H3" s="210">
        <v>2020</v>
      </c>
      <c r="I3" s="210"/>
      <c r="J3" s="210"/>
      <c r="K3" s="210"/>
      <c r="L3" s="217" t="s">
        <v>325</v>
      </c>
      <c r="M3" s="217"/>
      <c r="N3" s="217"/>
      <c r="O3" s="217"/>
      <c r="P3" s="217"/>
      <c r="Q3" s="217"/>
      <c r="R3" s="217"/>
      <c r="S3" s="217"/>
      <c r="T3" s="207" t="s">
        <v>3</v>
      </c>
      <c r="U3" s="207"/>
      <c r="V3" s="207"/>
      <c r="W3" s="207"/>
      <c r="X3" s="207"/>
      <c r="Y3" s="207"/>
      <c r="Z3" s="207"/>
      <c r="AA3" s="207"/>
      <c r="AB3" s="207"/>
      <c r="AC3" s="207"/>
      <c r="AD3" s="207"/>
      <c r="AE3" s="207"/>
      <c r="AF3" s="56"/>
      <c r="AG3" s="56"/>
    </row>
    <row r="4" spans="1:33" s="49" customFormat="1" ht="14.45" customHeight="1" x14ac:dyDescent="0.15">
      <c r="A4" s="213"/>
      <c r="B4" s="208"/>
      <c r="C4" s="208"/>
      <c r="D4" s="208"/>
      <c r="E4" s="208"/>
      <c r="F4" s="208"/>
      <c r="G4" s="208"/>
      <c r="H4" s="57" t="s">
        <v>4</v>
      </c>
      <c r="I4" s="58" t="s">
        <v>5</v>
      </c>
      <c r="J4" s="58" t="s">
        <v>6</v>
      </c>
      <c r="K4" s="211" t="s">
        <v>7</v>
      </c>
      <c r="L4" s="59" t="s">
        <v>4</v>
      </c>
      <c r="M4" s="60" t="s">
        <v>8</v>
      </c>
      <c r="N4" s="60" t="s">
        <v>8</v>
      </c>
      <c r="O4" s="60" t="s">
        <v>8</v>
      </c>
      <c r="P4" s="61" t="s">
        <v>341</v>
      </c>
      <c r="Q4" s="218" t="s">
        <v>9</v>
      </c>
      <c r="R4" s="218"/>
      <c r="S4" s="62"/>
      <c r="T4" s="215">
        <v>2022</v>
      </c>
      <c r="U4" s="212">
        <v>2023</v>
      </c>
      <c r="V4" s="212">
        <v>2024</v>
      </c>
      <c r="W4" s="212">
        <v>2025</v>
      </c>
      <c r="X4" s="212">
        <v>2026</v>
      </c>
      <c r="Y4" s="215">
        <v>2027</v>
      </c>
      <c r="Z4" s="212">
        <v>2028</v>
      </c>
      <c r="AA4" s="216">
        <v>2029</v>
      </c>
      <c r="AB4" s="214">
        <v>2030</v>
      </c>
      <c r="AC4" s="214">
        <v>2031</v>
      </c>
      <c r="AD4" s="214">
        <v>2032</v>
      </c>
      <c r="AE4" s="219" t="s">
        <v>326</v>
      </c>
      <c r="AF4" s="207" t="s">
        <v>10</v>
      </c>
      <c r="AG4" s="207" t="s">
        <v>6</v>
      </c>
    </row>
    <row r="5" spans="1:33" s="49" customFormat="1" ht="30.95" customHeight="1" x14ac:dyDescent="0.15">
      <c r="A5" s="213"/>
      <c r="B5" s="209" t="s">
        <v>11</v>
      </c>
      <c r="C5" s="209"/>
      <c r="D5" s="63" t="s">
        <v>12</v>
      </c>
      <c r="E5" s="63" t="s">
        <v>13</v>
      </c>
      <c r="F5" s="63" t="s">
        <v>14</v>
      </c>
      <c r="G5" s="63" t="s">
        <v>15</v>
      </c>
      <c r="H5" s="57" t="s">
        <v>16</v>
      </c>
      <c r="I5" s="64">
        <v>2020</v>
      </c>
      <c r="J5" s="64">
        <v>2020</v>
      </c>
      <c r="K5" s="211"/>
      <c r="L5" s="59" t="s">
        <v>17</v>
      </c>
      <c r="M5" s="65">
        <v>2020</v>
      </c>
      <c r="N5" s="65">
        <v>2021</v>
      </c>
      <c r="O5" s="60" t="s">
        <v>241</v>
      </c>
      <c r="P5" s="61" t="s">
        <v>327</v>
      </c>
      <c r="Q5" s="66" t="s">
        <v>328</v>
      </c>
      <c r="R5" s="67" t="s">
        <v>329</v>
      </c>
      <c r="S5" s="68" t="s">
        <v>258</v>
      </c>
      <c r="T5" s="215"/>
      <c r="U5" s="212"/>
      <c r="V5" s="212"/>
      <c r="W5" s="212"/>
      <c r="X5" s="212"/>
      <c r="Y5" s="215"/>
      <c r="Z5" s="212"/>
      <c r="AA5" s="216"/>
      <c r="AB5" s="214"/>
      <c r="AC5" s="214"/>
      <c r="AD5" s="214"/>
      <c r="AE5" s="219"/>
      <c r="AF5" s="207"/>
      <c r="AG5" s="207"/>
    </row>
    <row r="6" spans="1:33" s="49" customFormat="1" ht="19.149999999999999" customHeight="1" x14ac:dyDescent="0.15">
      <c r="A6" s="69"/>
      <c r="B6" s="70"/>
      <c r="C6" s="70"/>
      <c r="D6" s="71"/>
      <c r="E6" s="71"/>
      <c r="F6" s="71"/>
      <c r="G6" s="71"/>
      <c r="H6" s="57" t="s">
        <v>259</v>
      </c>
      <c r="I6" s="58" t="s">
        <v>260</v>
      </c>
      <c r="J6" s="58" t="s">
        <v>261</v>
      </c>
      <c r="K6" s="58" t="s">
        <v>262</v>
      </c>
      <c r="L6" s="59" t="s">
        <v>263</v>
      </c>
      <c r="M6" s="60" t="s">
        <v>264</v>
      </c>
      <c r="N6" s="60" t="s">
        <v>265</v>
      </c>
      <c r="O6" s="60" t="s">
        <v>266</v>
      </c>
      <c r="P6" s="61" t="s">
        <v>267</v>
      </c>
      <c r="Q6" s="66" t="s">
        <v>268</v>
      </c>
      <c r="R6" s="67" t="s">
        <v>269</v>
      </c>
      <c r="S6" s="68" t="s">
        <v>270</v>
      </c>
      <c r="T6" s="72" t="s">
        <v>271</v>
      </c>
      <c r="U6" s="73" t="s">
        <v>272</v>
      </c>
      <c r="V6" s="73" t="s">
        <v>273</v>
      </c>
      <c r="W6" s="73" t="s">
        <v>274</v>
      </c>
      <c r="X6" s="73" t="s">
        <v>275</v>
      </c>
      <c r="Y6" s="72" t="s">
        <v>276</v>
      </c>
      <c r="Z6" s="73" t="s">
        <v>277</v>
      </c>
      <c r="AA6" s="74" t="s">
        <v>278</v>
      </c>
      <c r="AB6" s="75" t="s">
        <v>279</v>
      </c>
      <c r="AC6" s="75" t="s">
        <v>280</v>
      </c>
      <c r="AD6" s="75" t="s">
        <v>281</v>
      </c>
      <c r="AE6" s="76" t="s">
        <v>282</v>
      </c>
      <c r="AF6" s="77" t="s">
        <v>283</v>
      </c>
      <c r="AG6" s="77" t="s">
        <v>284</v>
      </c>
    </row>
    <row r="7" spans="1:33" s="49" customFormat="1" ht="14.45" customHeight="1" x14ac:dyDescent="0.2">
      <c r="A7" s="78" t="s">
        <v>0</v>
      </c>
      <c r="B7" s="79" t="s">
        <v>18</v>
      </c>
      <c r="C7" s="80" t="s">
        <v>19</v>
      </c>
      <c r="D7" s="81" t="s">
        <v>285</v>
      </c>
      <c r="E7" s="81" t="s">
        <v>20</v>
      </c>
      <c r="F7" s="81" t="s">
        <v>287</v>
      </c>
      <c r="G7" s="82" t="s">
        <v>21</v>
      </c>
      <c r="H7" s="83">
        <v>7.5120000000000004E-4</v>
      </c>
      <c r="I7" s="84"/>
      <c r="J7" s="85">
        <v>7.5120000000000004E-4</v>
      </c>
      <c r="K7" s="85">
        <v>31.2476683545569</v>
      </c>
      <c r="L7" s="84">
        <v>0</v>
      </c>
      <c r="M7" s="85">
        <v>0</v>
      </c>
      <c r="N7" s="84">
        <v>0</v>
      </c>
      <c r="O7" s="84">
        <v>2.7138041193433101E-2</v>
      </c>
      <c r="P7" s="86">
        <v>0.02</v>
      </c>
      <c r="Q7" s="87">
        <v>0.03</v>
      </c>
      <c r="R7" s="84">
        <v>0.03</v>
      </c>
      <c r="S7" s="84">
        <v>0.03</v>
      </c>
      <c r="T7" s="88"/>
      <c r="U7" s="89"/>
      <c r="V7" s="90"/>
      <c r="W7" s="91"/>
      <c r="X7" s="90"/>
      <c r="Y7" s="90"/>
      <c r="Z7" s="91"/>
      <c r="AA7" s="92"/>
      <c r="AB7" s="92"/>
      <c r="AC7" s="92"/>
      <c r="AD7" s="92"/>
      <c r="AE7" s="92"/>
      <c r="AF7" s="84">
        <v>31.25</v>
      </c>
      <c r="AG7" s="84">
        <v>-5.3031336342170801E-4</v>
      </c>
    </row>
    <row r="8" spans="1:33" s="49" customFormat="1" ht="14.45" customHeight="1" x14ac:dyDescent="0.2">
      <c r="A8" s="93"/>
      <c r="B8" s="94" t="s">
        <v>22</v>
      </c>
      <c r="C8" s="95" t="s">
        <v>23</v>
      </c>
      <c r="D8" s="96" t="s">
        <v>285</v>
      </c>
      <c r="E8" s="96" t="s">
        <v>20</v>
      </c>
      <c r="F8" s="96" t="s">
        <v>319</v>
      </c>
      <c r="G8" s="97" t="s">
        <v>24</v>
      </c>
      <c r="H8" s="83">
        <v>8.5728000000000002E-3</v>
      </c>
      <c r="I8" s="85"/>
      <c r="J8" s="85">
        <v>8.5728000000000002E-3</v>
      </c>
      <c r="K8" s="85">
        <v>122.19042067471599</v>
      </c>
      <c r="L8" s="85">
        <v>0</v>
      </c>
      <c r="M8" s="85">
        <v>0</v>
      </c>
      <c r="N8" s="85">
        <v>0</v>
      </c>
      <c r="O8" s="85">
        <v>1.5635882038623102E-8</v>
      </c>
      <c r="P8" s="86">
        <v>2.5000000000000001E-2</v>
      </c>
      <c r="Q8" s="87">
        <v>2.5000000000000001E-2</v>
      </c>
      <c r="R8" s="85">
        <v>2.5000000000000001E-2</v>
      </c>
      <c r="S8" s="85">
        <v>2.5000000000000001E-2</v>
      </c>
      <c r="T8" s="98"/>
      <c r="U8" s="99"/>
      <c r="V8" s="83"/>
      <c r="W8" s="100"/>
      <c r="X8" s="83"/>
      <c r="Y8" s="83"/>
      <c r="Z8" s="100"/>
      <c r="AA8" s="101"/>
      <c r="AB8" s="101"/>
      <c r="AC8" s="101"/>
      <c r="AD8" s="101"/>
      <c r="AE8" s="101"/>
      <c r="AF8" s="85">
        <v>122.21599999999999</v>
      </c>
      <c r="AG8" s="85">
        <v>5.7934092004597205E-4</v>
      </c>
    </row>
    <row r="9" spans="1:33" s="49" customFormat="1" ht="14.45" customHeight="1" x14ac:dyDescent="0.2">
      <c r="A9" s="93"/>
      <c r="B9" s="79" t="s">
        <v>25</v>
      </c>
      <c r="C9" s="80" t="s">
        <v>26</v>
      </c>
      <c r="D9" s="81" t="s">
        <v>220</v>
      </c>
      <c r="E9" s="81" t="s">
        <v>27</v>
      </c>
      <c r="F9" s="81" t="s">
        <v>28</v>
      </c>
      <c r="G9" s="82"/>
      <c r="H9" s="83"/>
      <c r="I9" s="84">
        <v>4.9999999999999899E-2</v>
      </c>
      <c r="J9" s="85">
        <v>-4.9999999999999899E-2</v>
      </c>
      <c r="K9" s="85">
        <v>8.3387476464098498</v>
      </c>
      <c r="L9" s="84">
        <v>0</v>
      </c>
      <c r="M9" s="85"/>
      <c r="N9" s="84"/>
      <c r="O9" s="84">
        <v>0</v>
      </c>
      <c r="P9" s="86">
        <v>0.6</v>
      </c>
      <c r="Q9" s="87">
        <v>0.6</v>
      </c>
      <c r="R9" s="84">
        <v>0.6</v>
      </c>
      <c r="S9" s="84">
        <v>0.6</v>
      </c>
      <c r="T9" s="88"/>
      <c r="U9" s="89"/>
      <c r="V9" s="90"/>
      <c r="W9" s="91"/>
      <c r="X9" s="90"/>
      <c r="Y9" s="90"/>
      <c r="Z9" s="91"/>
      <c r="AA9" s="92"/>
      <c r="AB9" s="92"/>
      <c r="AC9" s="92"/>
      <c r="AD9" s="92"/>
      <c r="AE9" s="92"/>
      <c r="AF9" s="84">
        <v>8.9390000000000001</v>
      </c>
      <c r="AG9" s="84">
        <v>2.5235359015036399E-4</v>
      </c>
    </row>
    <row r="10" spans="1:33" s="49" customFormat="1" ht="14.45" customHeight="1" x14ac:dyDescent="0.2">
      <c r="A10" s="93"/>
      <c r="B10" s="94" t="s">
        <v>29</v>
      </c>
      <c r="C10" s="95" t="s">
        <v>30</v>
      </c>
      <c r="D10" s="96" t="s">
        <v>220</v>
      </c>
      <c r="E10" s="96" t="s">
        <v>27</v>
      </c>
      <c r="F10" s="96" t="s">
        <v>28</v>
      </c>
      <c r="G10" s="97"/>
      <c r="H10" s="83"/>
      <c r="I10" s="85">
        <v>0.7</v>
      </c>
      <c r="J10" s="85">
        <v>-0.7</v>
      </c>
      <c r="K10" s="85">
        <v>192.82559036852601</v>
      </c>
      <c r="L10" s="85">
        <v>7.0756646500000002</v>
      </c>
      <c r="M10" s="85"/>
      <c r="N10" s="85">
        <v>0</v>
      </c>
      <c r="O10" s="85">
        <v>0</v>
      </c>
      <c r="P10" s="86">
        <v>22.231000000000002</v>
      </c>
      <c r="Q10" s="87">
        <v>22.231000000000002</v>
      </c>
      <c r="R10" s="85">
        <v>22.231000000000002</v>
      </c>
      <c r="S10" s="85">
        <v>15.15533535</v>
      </c>
      <c r="T10" s="98"/>
      <c r="U10" s="99"/>
      <c r="V10" s="83"/>
      <c r="W10" s="100"/>
      <c r="X10" s="83"/>
      <c r="Y10" s="83"/>
      <c r="Z10" s="100"/>
      <c r="AA10" s="101"/>
      <c r="AB10" s="101"/>
      <c r="AC10" s="101"/>
      <c r="AD10" s="101"/>
      <c r="AE10" s="101"/>
      <c r="AF10" s="85">
        <v>215.05699999999999</v>
      </c>
      <c r="AG10" s="85">
        <v>4.0963147419691099E-4</v>
      </c>
    </row>
    <row r="11" spans="1:33" s="49" customFormat="1" ht="14.45" customHeight="1" x14ac:dyDescent="0.2">
      <c r="A11" s="93"/>
      <c r="B11" s="79" t="s">
        <v>31</v>
      </c>
      <c r="C11" s="80" t="s">
        <v>32</v>
      </c>
      <c r="D11" s="81" t="s">
        <v>220</v>
      </c>
      <c r="E11" s="81" t="s">
        <v>27</v>
      </c>
      <c r="F11" s="81" t="s">
        <v>28</v>
      </c>
      <c r="G11" s="82"/>
      <c r="H11" s="83">
        <v>0</v>
      </c>
      <c r="I11" s="84">
        <v>0.1</v>
      </c>
      <c r="J11" s="85">
        <v>-0.1</v>
      </c>
      <c r="K11" s="85">
        <v>75.650753514079994</v>
      </c>
      <c r="L11" s="84">
        <v>-2.9547499999999999E-3</v>
      </c>
      <c r="M11" s="85">
        <v>0</v>
      </c>
      <c r="N11" s="84">
        <v>0</v>
      </c>
      <c r="O11" s="84">
        <v>0</v>
      </c>
      <c r="P11" s="86">
        <v>7.7249999999999996</v>
      </c>
      <c r="Q11" s="87">
        <v>7.7249999999999996</v>
      </c>
      <c r="R11" s="84">
        <v>7.7249999999999996</v>
      </c>
      <c r="S11" s="84">
        <v>7.7279547500000003</v>
      </c>
      <c r="T11" s="88"/>
      <c r="U11" s="89"/>
      <c r="V11" s="90"/>
      <c r="W11" s="91"/>
      <c r="X11" s="90"/>
      <c r="Y11" s="90"/>
      <c r="Z11" s="91"/>
      <c r="AA11" s="92"/>
      <c r="AB11" s="92"/>
      <c r="AC11" s="92"/>
      <c r="AD11" s="92"/>
      <c r="AE11" s="92"/>
      <c r="AF11" s="84">
        <v>83.376000000000005</v>
      </c>
      <c r="AG11" s="84">
        <v>2.4648592001199699E-4</v>
      </c>
    </row>
    <row r="12" spans="1:33" s="49" customFormat="1" ht="14.45" customHeight="1" x14ac:dyDescent="0.2">
      <c r="A12" s="93"/>
      <c r="B12" s="94" t="s">
        <v>33</v>
      </c>
      <c r="C12" s="95" t="s">
        <v>34</v>
      </c>
      <c r="D12" s="96" t="s">
        <v>220</v>
      </c>
      <c r="E12" s="96" t="s">
        <v>27</v>
      </c>
      <c r="F12" s="96" t="s">
        <v>28</v>
      </c>
      <c r="G12" s="97"/>
      <c r="H12" s="83">
        <v>9.9535999999999999E-3</v>
      </c>
      <c r="I12" s="85">
        <v>0.1</v>
      </c>
      <c r="J12" s="85">
        <v>-9.0046399999999999E-2</v>
      </c>
      <c r="K12" s="85">
        <v>4.1866587639999997</v>
      </c>
      <c r="L12" s="85">
        <v>0</v>
      </c>
      <c r="M12" s="85">
        <v>0</v>
      </c>
      <c r="N12" s="85">
        <v>0</v>
      </c>
      <c r="O12" s="85">
        <v>0</v>
      </c>
      <c r="P12" s="86">
        <v>0.75</v>
      </c>
      <c r="Q12" s="87">
        <v>0.75</v>
      </c>
      <c r="R12" s="85">
        <v>0.75</v>
      </c>
      <c r="S12" s="85">
        <v>0.75</v>
      </c>
      <c r="T12" s="98"/>
      <c r="U12" s="99"/>
      <c r="V12" s="83"/>
      <c r="W12" s="100"/>
      <c r="X12" s="83"/>
      <c r="Y12" s="83"/>
      <c r="Z12" s="100"/>
      <c r="AA12" s="101"/>
      <c r="AB12" s="101"/>
      <c r="AC12" s="101"/>
      <c r="AD12" s="101"/>
      <c r="AE12" s="101"/>
      <c r="AF12" s="85">
        <v>4.9370000000000003</v>
      </c>
      <c r="AG12" s="85">
        <v>3.4123600000003401E-4</v>
      </c>
    </row>
    <row r="13" spans="1:33" s="49" customFormat="1" ht="14.45" customHeight="1" x14ac:dyDescent="0.2">
      <c r="A13" s="93"/>
      <c r="B13" s="79" t="s">
        <v>35</v>
      </c>
      <c r="C13" s="80" t="s">
        <v>36</v>
      </c>
      <c r="D13" s="81" t="s">
        <v>220</v>
      </c>
      <c r="E13" s="81" t="s">
        <v>27</v>
      </c>
      <c r="F13" s="81" t="s">
        <v>28</v>
      </c>
      <c r="G13" s="82"/>
      <c r="H13" s="83"/>
      <c r="I13" s="84">
        <v>0.32</v>
      </c>
      <c r="J13" s="85">
        <v>-0.32</v>
      </c>
      <c r="K13" s="85">
        <v>145.50262881827601</v>
      </c>
      <c r="L13" s="84">
        <v>5.6843973999999999</v>
      </c>
      <c r="M13" s="85"/>
      <c r="N13" s="84">
        <v>0</v>
      </c>
      <c r="O13" s="84">
        <v>0</v>
      </c>
      <c r="P13" s="86">
        <v>17.373000000000001</v>
      </c>
      <c r="Q13" s="87">
        <v>17.373000000000001</v>
      </c>
      <c r="R13" s="84">
        <v>17.373000000000001</v>
      </c>
      <c r="S13" s="84">
        <v>11.688602599999999</v>
      </c>
      <c r="T13" s="88"/>
      <c r="U13" s="89"/>
      <c r="V13" s="90"/>
      <c r="W13" s="91"/>
      <c r="X13" s="90"/>
      <c r="Y13" s="90"/>
      <c r="Z13" s="91"/>
      <c r="AA13" s="92"/>
      <c r="AB13" s="92"/>
      <c r="AC13" s="92"/>
      <c r="AD13" s="92"/>
      <c r="AE13" s="92"/>
      <c r="AF13" s="84">
        <v>162.876</v>
      </c>
      <c r="AG13" s="84">
        <v>3.7118172422051401E-4</v>
      </c>
    </row>
    <row r="14" spans="1:33" s="49" customFormat="1" ht="14.45" customHeight="1" x14ac:dyDescent="0.2">
      <c r="A14" s="93"/>
      <c r="B14" s="94" t="s">
        <v>37</v>
      </c>
      <c r="C14" s="95" t="s">
        <v>38</v>
      </c>
      <c r="D14" s="96" t="s">
        <v>220</v>
      </c>
      <c r="E14" s="96" t="s">
        <v>27</v>
      </c>
      <c r="F14" s="96" t="s">
        <v>28</v>
      </c>
      <c r="G14" s="97"/>
      <c r="H14" s="83">
        <v>0.47875423</v>
      </c>
      <c r="I14" s="85">
        <v>0.48845499999999997</v>
      </c>
      <c r="J14" s="85">
        <v>-9.7007699999999107E-3</v>
      </c>
      <c r="K14" s="85">
        <v>42.702733877999997</v>
      </c>
      <c r="L14" s="85">
        <v>0</v>
      </c>
      <c r="M14" s="85">
        <v>0</v>
      </c>
      <c r="N14" s="85">
        <v>0</v>
      </c>
      <c r="O14" s="85">
        <v>0</v>
      </c>
      <c r="P14" s="86">
        <v>9.4884550000000001</v>
      </c>
      <c r="Q14" s="87">
        <v>9.4879999999999995</v>
      </c>
      <c r="R14" s="85">
        <v>9.4879999999999995</v>
      </c>
      <c r="S14" s="85">
        <v>9.4879999999999995</v>
      </c>
      <c r="T14" s="98"/>
      <c r="U14" s="99"/>
      <c r="V14" s="83"/>
      <c r="W14" s="100"/>
      <c r="X14" s="83"/>
      <c r="Y14" s="83"/>
      <c r="Z14" s="100"/>
      <c r="AA14" s="101"/>
      <c r="AB14" s="101"/>
      <c r="AC14" s="101"/>
      <c r="AD14" s="101"/>
      <c r="AE14" s="101"/>
      <c r="AF14" s="85">
        <v>52.191000000000003</v>
      </c>
      <c r="AG14" s="85">
        <v>2.6612200000137101E-4</v>
      </c>
    </row>
    <row r="15" spans="1:33" s="49" customFormat="1" ht="14.45" customHeight="1" x14ac:dyDescent="0.2">
      <c r="A15" s="93"/>
      <c r="B15" s="79" t="s">
        <v>320</v>
      </c>
      <c r="C15" s="80" t="s">
        <v>321</v>
      </c>
      <c r="D15" s="81" t="s">
        <v>285</v>
      </c>
      <c r="E15" s="81" t="s">
        <v>20</v>
      </c>
      <c r="F15" s="81" t="s">
        <v>287</v>
      </c>
      <c r="G15" s="82" t="s">
        <v>21</v>
      </c>
      <c r="H15" s="83"/>
      <c r="I15" s="84"/>
      <c r="J15" s="85"/>
      <c r="K15" s="85">
        <v>74.283186371898296</v>
      </c>
      <c r="L15" s="84">
        <v>0</v>
      </c>
      <c r="M15" s="85"/>
      <c r="N15" s="84"/>
      <c r="O15" s="84">
        <v>4.3951948486885897E-2</v>
      </c>
      <c r="P15" s="86">
        <v>4.4999999999998999E-3</v>
      </c>
      <c r="Q15" s="87"/>
      <c r="R15" s="84"/>
      <c r="S15" s="84">
        <v>0</v>
      </c>
      <c r="T15" s="88"/>
      <c r="U15" s="89"/>
      <c r="V15" s="90"/>
      <c r="W15" s="91"/>
      <c r="X15" s="90"/>
      <c r="Y15" s="90"/>
      <c r="Z15" s="91"/>
      <c r="AA15" s="92"/>
      <c r="AB15" s="92"/>
      <c r="AC15" s="92"/>
      <c r="AD15" s="92"/>
      <c r="AE15" s="92"/>
      <c r="AF15" s="84">
        <v>74.238</v>
      </c>
      <c r="AG15" s="84">
        <v>-1.2344234114587301E-3</v>
      </c>
    </row>
    <row r="16" spans="1:33" s="49" customFormat="1" ht="14.45" customHeight="1" x14ac:dyDescent="0.2">
      <c r="A16" s="93"/>
      <c r="B16" s="94" t="s">
        <v>39</v>
      </c>
      <c r="C16" s="95" t="s">
        <v>40</v>
      </c>
      <c r="D16" s="96" t="s">
        <v>285</v>
      </c>
      <c r="E16" s="96" t="s">
        <v>41</v>
      </c>
      <c r="F16" s="96" t="s">
        <v>42</v>
      </c>
      <c r="G16" s="97" t="s">
        <v>43</v>
      </c>
      <c r="H16" s="83">
        <v>5.2854E-3</v>
      </c>
      <c r="I16" s="85"/>
      <c r="J16" s="85">
        <v>5.2854E-3</v>
      </c>
      <c r="K16" s="85">
        <v>451.792406229557</v>
      </c>
      <c r="L16" s="85">
        <v>0</v>
      </c>
      <c r="M16" s="85">
        <v>0</v>
      </c>
      <c r="N16" s="85">
        <v>0</v>
      </c>
      <c r="O16" s="85">
        <v>5.8504062766900698E-2</v>
      </c>
      <c r="P16" s="86">
        <v>7.0000000000000007E-2</v>
      </c>
      <c r="Q16" s="87">
        <v>7.4999999999999997E-2</v>
      </c>
      <c r="R16" s="85">
        <v>7.4999999999999997E-2</v>
      </c>
      <c r="S16" s="85">
        <v>7.4999999999999997E-2</v>
      </c>
      <c r="T16" s="98"/>
      <c r="U16" s="99"/>
      <c r="V16" s="83"/>
      <c r="W16" s="100"/>
      <c r="X16" s="83"/>
      <c r="Y16" s="83"/>
      <c r="Z16" s="100"/>
      <c r="AA16" s="101"/>
      <c r="AB16" s="101"/>
      <c r="AC16" s="101"/>
      <c r="AD16" s="101"/>
      <c r="AE16" s="101"/>
      <c r="AF16" s="85">
        <v>451.80799999999999</v>
      </c>
      <c r="AG16" s="85">
        <v>-9.0216678994893996E-4</v>
      </c>
    </row>
    <row r="17" spans="1:33" s="49" customFormat="1" ht="14.45" customHeight="1" x14ac:dyDescent="0.2">
      <c r="A17" s="93"/>
      <c r="B17" s="79" t="s">
        <v>44</v>
      </c>
      <c r="C17" s="80" t="s">
        <v>45</v>
      </c>
      <c r="D17" s="81" t="s">
        <v>285</v>
      </c>
      <c r="E17" s="81" t="s">
        <v>41</v>
      </c>
      <c r="F17" s="81" t="s">
        <v>46</v>
      </c>
      <c r="G17" s="82" t="s">
        <v>47</v>
      </c>
      <c r="H17" s="83">
        <v>0.39718344</v>
      </c>
      <c r="I17" s="84"/>
      <c r="J17" s="85">
        <v>0.39718344</v>
      </c>
      <c r="K17" s="85">
        <v>0.50815000359999996</v>
      </c>
      <c r="L17" s="84">
        <v>0.21708765999999999</v>
      </c>
      <c r="M17" s="85">
        <v>0</v>
      </c>
      <c r="N17" s="84">
        <v>0</v>
      </c>
      <c r="O17" s="84">
        <v>0</v>
      </c>
      <c r="P17" s="86">
        <v>1.6</v>
      </c>
      <c r="Q17" s="87">
        <v>2.343</v>
      </c>
      <c r="R17" s="84">
        <v>2.343</v>
      </c>
      <c r="S17" s="84">
        <v>2.1259123400000002</v>
      </c>
      <c r="T17" s="88">
        <v>1.6</v>
      </c>
      <c r="U17" s="89">
        <v>1.1000000000000001</v>
      </c>
      <c r="V17" s="90">
        <v>0.9</v>
      </c>
      <c r="W17" s="91">
        <v>1.6</v>
      </c>
      <c r="X17" s="90">
        <v>22</v>
      </c>
      <c r="Y17" s="90">
        <v>22</v>
      </c>
      <c r="Z17" s="91">
        <v>2.5</v>
      </c>
      <c r="AA17" s="92">
        <v>0.2</v>
      </c>
      <c r="AB17" s="92"/>
      <c r="AC17" s="92"/>
      <c r="AD17" s="92"/>
      <c r="AE17" s="92"/>
      <c r="AF17" s="84">
        <v>54.750999999999998</v>
      </c>
      <c r="AG17" s="84">
        <v>-1.50003600001335E-4</v>
      </c>
    </row>
    <row r="18" spans="1:33" s="49" customFormat="1" ht="14.45" customHeight="1" x14ac:dyDescent="0.2">
      <c r="A18" s="93"/>
      <c r="B18" s="94" t="s">
        <v>48</v>
      </c>
      <c r="C18" s="95" t="s">
        <v>49</v>
      </c>
      <c r="D18" s="96" t="s">
        <v>285</v>
      </c>
      <c r="E18" s="96" t="s">
        <v>41</v>
      </c>
      <c r="F18" s="96" t="s">
        <v>50</v>
      </c>
      <c r="G18" s="97" t="s">
        <v>51</v>
      </c>
      <c r="H18" s="83">
        <v>1.7894549999999999E-2</v>
      </c>
      <c r="I18" s="85"/>
      <c r="J18" s="85">
        <v>1.7894549999999999E-2</v>
      </c>
      <c r="K18" s="85">
        <v>1.62388195892</v>
      </c>
      <c r="L18" s="85">
        <v>4.1427E-3</v>
      </c>
      <c r="M18" s="85">
        <v>0</v>
      </c>
      <c r="N18" s="85">
        <v>0</v>
      </c>
      <c r="O18" s="85">
        <v>0</v>
      </c>
      <c r="P18" s="86">
        <v>0.1</v>
      </c>
      <c r="Q18" s="87">
        <v>0.16600000000000001</v>
      </c>
      <c r="R18" s="85">
        <v>0.16600000000000001</v>
      </c>
      <c r="S18" s="85">
        <v>0.16185730000000001</v>
      </c>
      <c r="T18" s="98">
        <v>0.1</v>
      </c>
      <c r="U18" s="99">
        <v>0.3</v>
      </c>
      <c r="V18" s="83">
        <v>4</v>
      </c>
      <c r="W18" s="100">
        <v>4</v>
      </c>
      <c r="X18" s="83">
        <v>4</v>
      </c>
      <c r="Y18" s="83">
        <v>4</v>
      </c>
      <c r="Z18" s="100">
        <v>0.86699999999999999</v>
      </c>
      <c r="AA18" s="101"/>
      <c r="AB18" s="101"/>
      <c r="AC18" s="101"/>
      <c r="AD18" s="101"/>
      <c r="AE18" s="101"/>
      <c r="AF18" s="85">
        <v>19.056999999999999</v>
      </c>
      <c r="AG18" s="85">
        <v>1.18041080001742E-4</v>
      </c>
    </row>
    <row r="19" spans="1:33" s="49" customFormat="1" ht="14.45" customHeight="1" x14ac:dyDescent="0.2">
      <c r="A19" s="93"/>
      <c r="B19" s="79" t="s">
        <v>52</v>
      </c>
      <c r="C19" s="80" t="s">
        <v>53</v>
      </c>
      <c r="D19" s="81" t="s">
        <v>285</v>
      </c>
      <c r="E19" s="81" t="s">
        <v>41</v>
      </c>
      <c r="F19" s="81" t="s">
        <v>46</v>
      </c>
      <c r="G19" s="82" t="s">
        <v>47</v>
      </c>
      <c r="H19" s="83">
        <v>4.1534399999999999E-2</v>
      </c>
      <c r="I19" s="84"/>
      <c r="J19" s="85">
        <v>4.1534399999999999E-2</v>
      </c>
      <c r="K19" s="85">
        <v>13.805426303350799</v>
      </c>
      <c r="L19" s="84">
        <v>0</v>
      </c>
      <c r="M19" s="85">
        <v>0</v>
      </c>
      <c r="N19" s="84">
        <v>0</v>
      </c>
      <c r="O19" s="84">
        <v>1.98153076144081E-9</v>
      </c>
      <c r="P19" s="86">
        <v>0.05</v>
      </c>
      <c r="Q19" s="87">
        <v>0.122</v>
      </c>
      <c r="R19" s="84">
        <v>0.122</v>
      </c>
      <c r="S19" s="84">
        <v>0.56836073911846896</v>
      </c>
      <c r="T19" s="88"/>
      <c r="U19" s="89"/>
      <c r="V19" s="90"/>
      <c r="W19" s="91"/>
      <c r="X19" s="90"/>
      <c r="Y19" s="90"/>
      <c r="Z19" s="91"/>
      <c r="AA19" s="92"/>
      <c r="AB19" s="92"/>
      <c r="AC19" s="92"/>
      <c r="AD19" s="92"/>
      <c r="AE19" s="92"/>
      <c r="AF19" s="84">
        <v>13.927</v>
      </c>
      <c r="AG19" s="84">
        <v>-4.2630136923492001E-4</v>
      </c>
    </row>
    <row r="20" spans="1:33" s="49" customFormat="1" ht="14.45" customHeight="1" x14ac:dyDescent="0.2">
      <c r="A20" s="93"/>
      <c r="B20" s="94" t="s">
        <v>54</v>
      </c>
      <c r="C20" s="95" t="s">
        <v>55</v>
      </c>
      <c r="D20" s="96" t="s">
        <v>285</v>
      </c>
      <c r="E20" s="96" t="s">
        <v>41</v>
      </c>
      <c r="F20" s="96" t="s">
        <v>50</v>
      </c>
      <c r="G20" s="97" t="s">
        <v>51</v>
      </c>
      <c r="H20" s="83">
        <v>5.1819500000000003E-3</v>
      </c>
      <c r="I20" s="85"/>
      <c r="J20" s="85">
        <v>5.1819500000000003E-3</v>
      </c>
      <c r="K20" s="85">
        <v>65.245236222100004</v>
      </c>
      <c r="L20" s="85">
        <v>0</v>
      </c>
      <c r="M20" s="85">
        <v>0</v>
      </c>
      <c r="N20" s="85">
        <v>0</v>
      </c>
      <c r="O20" s="85">
        <v>1.2599883756012399E-2</v>
      </c>
      <c r="P20" s="86">
        <v>2.5000000000000001E-2</v>
      </c>
      <c r="Q20" s="87">
        <v>5.5E-2</v>
      </c>
      <c r="R20" s="85">
        <v>5.5E-2</v>
      </c>
      <c r="S20" s="85">
        <v>5.5E-2</v>
      </c>
      <c r="T20" s="98">
        <v>2.5000000000000001E-2</v>
      </c>
      <c r="U20" s="99"/>
      <c r="V20" s="83"/>
      <c r="W20" s="100"/>
      <c r="X20" s="83"/>
      <c r="Y20" s="83"/>
      <c r="Z20" s="100"/>
      <c r="AA20" s="101"/>
      <c r="AB20" s="101"/>
      <c r="AC20" s="101"/>
      <c r="AD20" s="101"/>
      <c r="AE20" s="101"/>
      <c r="AF20" s="85">
        <v>65.313000000000002</v>
      </c>
      <c r="AG20" s="85">
        <v>3.6366165601462098E-4</v>
      </c>
    </row>
    <row r="21" spans="1:33" s="49" customFormat="1" ht="14.45" customHeight="1" x14ac:dyDescent="0.2">
      <c r="A21" s="93"/>
      <c r="B21" s="79" t="s">
        <v>56</v>
      </c>
      <c r="C21" s="80" t="s">
        <v>57</v>
      </c>
      <c r="D21" s="81" t="s">
        <v>285</v>
      </c>
      <c r="E21" s="81" t="s">
        <v>41</v>
      </c>
      <c r="F21" s="81" t="s">
        <v>58</v>
      </c>
      <c r="G21" s="82" t="s">
        <v>51</v>
      </c>
      <c r="H21" s="83">
        <v>9.6301117597010002</v>
      </c>
      <c r="I21" s="84">
        <v>1.799949</v>
      </c>
      <c r="J21" s="85">
        <v>7.8301627597010004</v>
      </c>
      <c r="K21" s="85">
        <v>46.807597265089001</v>
      </c>
      <c r="L21" s="84">
        <v>3.8130934704000001</v>
      </c>
      <c r="M21" s="85">
        <v>-5.7353290299E-2</v>
      </c>
      <c r="N21" s="84">
        <v>2.8405403999999901E-3</v>
      </c>
      <c r="O21" s="84">
        <v>0.160855660268995</v>
      </c>
      <c r="P21" s="86">
        <v>88.799948999999998</v>
      </c>
      <c r="Q21" s="87">
        <v>88.8</v>
      </c>
      <c r="R21" s="84">
        <v>88.8</v>
      </c>
      <c r="S21" s="84">
        <v>84.826240555023006</v>
      </c>
      <c r="T21" s="88">
        <v>80.8</v>
      </c>
      <c r="U21" s="89">
        <v>60</v>
      </c>
      <c r="V21" s="90">
        <v>20</v>
      </c>
      <c r="W21" s="91">
        <v>20</v>
      </c>
      <c r="X21" s="90">
        <v>15</v>
      </c>
      <c r="Y21" s="90">
        <v>8</v>
      </c>
      <c r="Z21" s="91">
        <v>4</v>
      </c>
      <c r="AA21" s="92">
        <v>0.57499999999999996</v>
      </c>
      <c r="AB21" s="92"/>
      <c r="AC21" s="92">
        <v>24.013999999999999</v>
      </c>
      <c r="AD21" s="92"/>
      <c r="AE21" s="92"/>
      <c r="AF21" s="84">
        <v>367.83499999999998</v>
      </c>
      <c r="AG21" s="84">
        <v>-7.4160482001304595E-4</v>
      </c>
    </row>
    <row r="22" spans="1:33" s="49" customFormat="1" ht="14.45" customHeight="1" x14ac:dyDescent="0.2">
      <c r="A22" s="93"/>
      <c r="B22" s="94" t="s">
        <v>59</v>
      </c>
      <c r="C22" s="95" t="s">
        <v>60</v>
      </c>
      <c r="D22" s="96" t="s">
        <v>285</v>
      </c>
      <c r="E22" s="96" t="s">
        <v>41</v>
      </c>
      <c r="F22" s="96" t="s">
        <v>58</v>
      </c>
      <c r="G22" s="97" t="s">
        <v>51</v>
      </c>
      <c r="H22" s="83">
        <v>5.4280500000000002E-3</v>
      </c>
      <c r="I22" s="85"/>
      <c r="J22" s="85">
        <v>5.4280500000000002E-3</v>
      </c>
      <c r="K22" s="85">
        <v>88.812183973543895</v>
      </c>
      <c r="L22" s="85">
        <v>0</v>
      </c>
      <c r="M22" s="85">
        <v>0</v>
      </c>
      <c r="N22" s="85">
        <v>0</v>
      </c>
      <c r="O22" s="85">
        <v>0.217779169264988</v>
      </c>
      <c r="P22" s="86">
        <v>0.05</v>
      </c>
      <c r="Q22" s="87">
        <v>5.5E-2</v>
      </c>
      <c r="R22" s="85">
        <v>5.5E-2</v>
      </c>
      <c r="S22" s="85">
        <v>5.5E-2</v>
      </c>
      <c r="T22" s="98">
        <v>0.05</v>
      </c>
      <c r="U22" s="99">
        <v>0.02</v>
      </c>
      <c r="V22" s="83"/>
      <c r="W22" s="100"/>
      <c r="X22" s="83"/>
      <c r="Y22" s="83"/>
      <c r="Z22" s="100"/>
      <c r="AA22" s="101"/>
      <c r="AB22" s="101"/>
      <c r="AC22" s="101"/>
      <c r="AD22" s="101"/>
      <c r="AE22" s="101"/>
      <c r="AF22" s="85">
        <v>88.72</v>
      </c>
      <c r="AG22" s="85">
        <v>5.95195721045136E-4</v>
      </c>
    </row>
    <row r="23" spans="1:33" s="49" customFormat="1" ht="14.45" customHeight="1" x14ac:dyDescent="0.2">
      <c r="A23" s="93"/>
      <c r="B23" s="79" t="s">
        <v>61</v>
      </c>
      <c r="C23" s="80" t="s">
        <v>62</v>
      </c>
      <c r="D23" s="81" t="s">
        <v>285</v>
      </c>
      <c r="E23" s="81" t="s">
        <v>20</v>
      </c>
      <c r="F23" s="81" t="s">
        <v>319</v>
      </c>
      <c r="G23" s="82" t="s">
        <v>24</v>
      </c>
      <c r="H23" s="83">
        <v>5.0387599999999998E-3</v>
      </c>
      <c r="I23" s="84"/>
      <c r="J23" s="85">
        <v>5.0387599999999998E-3</v>
      </c>
      <c r="K23" s="85">
        <v>2.4508728824000001</v>
      </c>
      <c r="L23" s="84">
        <v>2.7945480000000002E-2</v>
      </c>
      <c r="M23" s="85">
        <v>0</v>
      </c>
      <c r="N23" s="84">
        <v>0</v>
      </c>
      <c r="O23" s="84">
        <v>0</v>
      </c>
      <c r="P23" s="86">
        <v>3</v>
      </c>
      <c r="Q23" s="87">
        <v>3.0049999999999999</v>
      </c>
      <c r="R23" s="84">
        <v>3.0049999999999999</v>
      </c>
      <c r="S23" s="84">
        <v>2.9770545199999998</v>
      </c>
      <c r="T23" s="88">
        <v>4.2</v>
      </c>
      <c r="U23" s="89">
        <v>3</v>
      </c>
      <c r="V23" s="90">
        <v>43</v>
      </c>
      <c r="W23" s="91">
        <v>69.5</v>
      </c>
      <c r="X23" s="90">
        <v>40</v>
      </c>
      <c r="Y23" s="90">
        <v>33.4</v>
      </c>
      <c r="Z23" s="91">
        <v>1.444</v>
      </c>
      <c r="AA23" s="92"/>
      <c r="AB23" s="92"/>
      <c r="AC23" s="92"/>
      <c r="AD23" s="92"/>
      <c r="AE23" s="92"/>
      <c r="AF23" s="84">
        <v>200</v>
      </c>
      <c r="AG23" s="84">
        <v>1.2711759999394401E-4</v>
      </c>
    </row>
    <row r="24" spans="1:33" s="49" customFormat="1" ht="14.45" customHeight="1" x14ac:dyDescent="0.2">
      <c r="A24" s="93"/>
      <c r="B24" s="94" t="s">
        <v>63</v>
      </c>
      <c r="C24" s="95" t="s">
        <v>64</v>
      </c>
      <c r="D24" s="96" t="s">
        <v>285</v>
      </c>
      <c r="E24" s="96" t="s">
        <v>41</v>
      </c>
      <c r="F24" s="96" t="s">
        <v>50</v>
      </c>
      <c r="G24" s="97" t="s">
        <v>51</v>
      </c>
      <c r="H24" s="83">
        <v>0.56234878980000003</v>
      </c>
      <c r="I24" s="85">
        <v>0.51795500000000005</v>
      </c>
      <c r="J24" s="85">
        <v>4.4393789800000097E-2</v>
      </c>
      <c r="K24" s="85">
        <v>10.44898106034</v>
      </c>
      <c r="L24" s="85">
        <v>1.000000000001E-4</v>
      </c>
      <c r="M24" s="85">
        <v>1.35074898E-2</v>
      </c>
      <c r="N24" s="85">
        <v>0</v>
      </c>
      <c r="O24" s="85">
        <v>6.4835300339999999E-2</v>
      </c>
      <c r="P24" s="86">
        <v>2.0179550000000002</v>
      </c>
      <c r="Q24" s="87">
        <v>2.262</v>
      </c>
      <c r="R24" s="85">
        <v>2.262</v>
      </c>
      <c r="S24" s="85">
        <v>2.2861274909599998</v>
      </c>
      <c r="T24" s="98">
        <v>2.5</v>
      </c>
      <c r="U24" s="99">
        <v>1</v>
      </c>
      <c r="V24" s="83">
        <v>1</v>
      </c>
      <c r="W24" s="100">
        <v>2.5</v>
      </c>
      <c r="X24" s="83">
        <v>3</v>
      </c>
      <c r="Y24" s="83">
        <v>3</v>
      </c>
      <c r="Z24" s="100">
        <v>13.4</v>
      </c>
      <c r="AA24" s="101">
        <v>44.091999999999999</v>
      </c>
      <c r="AB24" s="101">
        <v>45</v>
      </c>
      <c r="AC24" s="101">
        <v>46</v>
      </c>
      <c r="AD24" s="101">
        <v>41</v>
      </c>
      <c r="AE24" s="101">
        <v>50.362000000000002</v>
      </c>
      <c r="AF24" s="85">
        <v>265.5</v>
      </c>
      <c r="AG24" s="85">
        <v>-1.4575999999046299E-4</v>
      </c>
    </row>
    <row r="25" spans="1:33" s="49" customFormat="1" ht="14.45" customHeight="1" x14ac:dyDescent="0.2">
      <c r="A25" s="93"/>
      <c r="B25" s="79" t="s">
        <v>65</v>
      </c>
      <c r="C25" s="80" t="s">
        <v>66</v>
      </c>
      <c r="D25" s="81" t="s">
        <v>285</v>
      </c>
      <c r="E25" s="81" t="s">
        <v>41</v>
      </c>
      <c r="F25" s="81" t="s">
        <v>67</v>
      </c>
      <c r="G25" s="82" t="s">
        <v>47</v>
      </c>
      <c r="H25" s="83">
        <v>4.3475179418799996</v>
      </c>
      <c r="I25" s="84">
        <v>8.1228239999999996</v>
      </c>
      <c r="J25" s="85">
        <v>-3.77530605812</v>
      </c>
      <c r="K25" s="85">
        <v>187.215602627218</v>
      </c>
      <c r="L25" s="84">
        <v>0.20477994999999999</v>
      </c>
      <c r="M25" s="85">
        <v>8.8732918800000001E-3</v>
      </c>
      <c r="N25" s="84">
        <v>0</v>
      </c>
      <c r="O25" s="84">
        <v>0.14720948327987801</v>
      </c>
      <c r="P25" s="86">
        <v>13.072824000000001</v>
      </c>
      <c r="Q25" s="87">
        <v>13.073</v>
      </c>
      <c r="R25" s="84">
        <v>13.073</v>
      </c>
      <c r="S25" s="84">
        <v>12.844930716916</v>
      </c>
      <c r="T25" s="88">
        <v>1.6</v>
      </c>
      <c r="U25" s="89">
        <v>1.1000000000000001</v>
      </c>
      <c r="V25" s="90">
        <v>15.9</v>
      </c>
      <c r="W25" s="91">
        <v>65.2</v>
      </c>
      <c r="X25" s="90">
        <v>57.2</v>
      </c>
      <c r="Y25" s="90">
        <v>17</v>
      </c>
      <c r="Z25" s="91">
        <v>3</v>
      </c>
      <c r="AA25" s="92">
        <v>2</v>
      </c>
      <c r="AB25" s="92">
        <v>1</v>
      </c>
      <c r="AC25" s="92">
        <v>1</v>
      </c>
      <c r="AD25" s="92"/>
      <c r="AE25" s="92"/>
      <c r="AF25" s="84">
        <v>365.14100000000002</v>
      </c>
      <c r="AG25" s="84">
        <v>-3.9314393827319101E-4</v>
      </c>
    </row>
    <row r="26" spans="1:33" s="49" customFormat="1" ht="14.45" customHeight="1" x14ac:dyDescent="0.2">
      <c r="A26" s="93"/>
      <c r="B26" s="94" t="s">
        <v>68</v>
      </c>
      <c r="C26" s="95" t="s">
        <v>69</v>
      </c>
      <c r="D26" s="96" t="s">
        <v>285</v>
      </c>
      <c r="E26" s="96" t="s">
        <v>41</v>
      </c>
      <c r="F26" s="96" t="s">
        <v>67</v>
      </c>
      <c r="G26" s="97" t="s">
        <v>47</v>
      </c>
      <c r="H26" s="83">
        <v>7.0260240921978001</v>
      </c>
      <c r="I26" s="85">
        <v>8.0454659999999993</v>
      </c>
      <c r="J26" s="85">
        <v>-1.0194419078021999</v>
      </c>
      <c r="K26" s="85">
        <v>231.54952154770501</v>
      </c>
      <c r="L26" s="85">
        <v>0.30213904999999802</v>
      </c>
      <c r="M26" s="85">
        <v>0.29425842219780002</v>
      </c>
      <c r="N26" s="85">
        <v>0</v>
      </c>
      <c r="O26" s="85">
        <v>2.0898309837528002</v>
      </c>
      <c r="P26" s="86">
        <v>62.345466000000002</v>
      </c>
      <c r="Q26" s="87">
        <v>62.344999999999999</v>
      </c>
      <c r="R26" s="85">
        <v>62.344999999999999</v>
      </c>
      <c r="S26" s="85">
        <v>61.525881914623803</v>
      </c>
      <c r="T26" s="98">
        <v>11</v>
      </c>
      <c r="U26" s="99">
        <v>4.0999999999999996</v>
      </c>
      <c r="V26" s="83">
        <v>0.6</v>
      </c>
      <c r="W26" s="100">
        <v>0.1</v>
      </c>
      <c r="X26" s="83"/>
      <c r="Y26" s="83"/>
      <c r="Z26" s="100"/>
      <c r="AA26" s="101"/>
      <c r="AB26" s="101"/>
      <c r="AC26" s="101"/>
      <c r="AD26" s="101"/>
      <c r="AE26" s="101"/>
      <c r="AF26" s="85">
        <v>307.60599999999999</v>
      </c>
      <c r="AG26" s="85">
        <v>1.3094360480010499E-3</v>
      </c>
    </row>
    <row r="27" spans="1:33" s="49" customFormat="1" ht="14.45" customHeight="1" x14ac:dyDescent="0.2">
      <c r="A27" s="93"/>
      <c r="B27" s="79" t="s">
        <v>70</v>
      </c>
      <c r="C27" s="80" t="s">
        <v>71</v>
      </c>
      <c r="D27" s="81" t="s">
        <v>285</v>
      </c>
      <c r="E27" s="81" t="s">
        <v>41</v>
      </c>
      <c r="F27" s="81" t="s">
        <v>42</v>
      </c>
      <c r="G27" s="82" t="s">
        <v>43</v>
      </c>
      <c r="H27" s="83">
        <v>3.9401152537559998</v>
      </c>
      <c r="I27" s="84">
        <v>3.887165</v>
      </c>
      <c r="J27" s="85">
        <v>5.29502537560003E-2</v>
      </c>
      <c r="K27" s="85">
        <v>56.441979482401798</v>
      </c>
      <c r="L27" s="84">
        <v>0.31125924999999999</v>
      </c>
      <c r="M27" s="85">
        <v>0.12684759375599999</v>
      </c>
      <c r="N27" s="84">
        <v>0</v>
      </c>
      <c r="O27" s="84">
        <v>2.1985721712449999</v>
      </c>
      <c r="P27" s="86">
        <v>49.687165</v>
      </c>
      <c r="Q27" s="87">
        <v>53.94</v>
      </c>
      <c r="R27" s="84">
        <v>53.94</v>
      </c>
      <c r="S27" s="84">
        <v>52.144767199226003</v>
      </c>
      <c r="T27" s="88">
        <v>3.6</v>
      </c>
      <c r="U27" s="89">
        <v>4.3</v>
      </c>
      <c r="V27" s="90">
        <v>1</v>
      </c>
      <c r="W27" s="91">
        <v>0.25</v>
      </c>
      <c r="X27" s="90">
        <v>0.25</v>
      </c>
      <c r="Y27" s="90">
        <v>0.05</v>
      </c>
      <c r="Z27" s="91"/>
      <c r="AA27" s="92"/>
      <c r="AB27" s="92"/>
      <c r="AC27" s="92"/>
      <c r="AD27" s="92"/>
      <c r="AE27" s="92"/>
      <c r="AF27" s="84">
        <v>117.633</v>
      </c>
      <c r="AG27" s="84">
        <v>-4.0731115679442899E-4</v>
      </c>
    </row>
    <row r="28" spans="1:33" s="49" customFormat="1" ht="14.45" customHeight="1" x14ac:dyDescent="0.2">
      <c r="A28" s="93"/>
      <c r="B28" s="94" t="s">
        <v>72</v>
      </c>
      <c r="C28" s="95" t="s">
        <v>73</v>
      </c>
      <c r="D28" s="96" t="s">
        <v>285</v>
      </c>
      <c r="E28" s="96" t="s">
        <v>41</v>
      </c>
      <c r="F28" s="96" t="s">
        <v>58</v>
      </c>
      <c r="G28" s="97" t="s">
        <v>51</v>
      </c>
      <c r="H28" s="83">
        <v>0.81087515730000004</v>
      </c>
      <c r="I28" s="85">
        <v>1.6042670000000001</v>
      </c>
      <c r="J28" s="85">
        <v>-0.79339184269999996</v>
      </c>
      <c r="K28" s="85">
        <v>17.589500620420001</v>
      </c>
      <c r="L28" s="85">
        <v>0.1960668129</v>
      </c>
      <c r="M28" s="85">
        <v>2.7111507300000001E-2</v>
      </c>
      <c r="N28" s="85">
        <v>9.30616290000001E-3</v>
      </c>
      <c r="O28" s="85">
        <v>0.7050488265</v>
      </c>
      <c r="P28" s="86">
        <v>8.6042670000000001</v>
      </c>
      <c r="Q28" s="87">
        <v>8.6039999999999992</v>
      </c>
      <c r="R28" s="85">
        <v>8.6039999999999992</v>
      </c>
      <c r="S28" s="85">
        <v>8.1852710235000004</v>
      </c>
      <c r="T28" s="98">
        <v>4.0999999999999996</v>
      </c>
      <c r="U28" s="99">
        <v>0.7</v>
      </c>
      <c r="V28" s="83">
        <v>0.22</v>
      </c>
      <c r="W28" s="100"/>
      <c r="X28" s="83"/>
      <c r="Y28" s="83"/>
      <c r="Z28" s="100"/>
      <c r="AA28" s="101"/>
      <c r="AB28" s="101"/>
      <c r="AC28" s="101"/>
      <c r="AD28" s="101"/>
      <c r="AE28" s="101"/>
      <c r="AF28" s="85">
        <v>30.507999999999999</v>
      </c>
      <c r="AG28" s="85">
        <v>-4.5179391999915198E-4</v>
      </c>
    </row>
    <row r="29" spans="1:33" s="49" customFormat="1" ht="14.45" customHeight="1" x14ac:dyDescent="0.2">
      <c r="A29" s="93"/>
      <c r="B29" s="79" t="s">
        <v>74</v>
      </c>
      <c r="C29" s="80" t="s">
        <v>75</v>
      </c>
      <c r="D29" s="81" t="s">
        <v>285</v>
      </c>
      <c r="E29" s="81" t="s">
        <v>20</v>
      </c>
      <c r="F29" s="81" t="s">
        <v>319</v>
      </c>
      <c r="G29" s="82" t="s">
        <v>24</v>
      </c>
      <c r="H29" s="83">
        <v>2.4566314693</v>
      </c>
      <c r="I29" s="84">
        <v>1.4549510000000001</v>
      </c>
      <c r="J29" s="85">
        <v>1.0016804693000001</v>
      </c>
      <c r="K29" s="85">
        <v>137.79190092429999</v>
      </c>
      <c r="L29" s="84">
        <v>2.04980195</v>
      </c>
      <c r="M29" s="85">
        <v>1.3671693E-3</v>
      </c>
      <c r="N29" s="84">
        <v>0</v>
      </c>
      <c r="O29" s="84">
        <v>2.8280735058599999</v>
      </c>
      <c r="P29" s="86">
        <v>28.754950999999998</v>
      </c>
      <c r="Q29" s="87">
        <v>30.356999999999999</v>
      </c>
      <c r="R29" s="84">
        <v>30.356999999999999</v>
      </c>
      <c r="S29" s="84">
        <v>28.16089277308</v>
      </c>
      <c r="T29" s="88">
        <v>14.5</v>
      </c>
      <c r="U29" s="89">
        <v>3</v>
      </c>
      <c r="V29" s="90">
        <v>1.9</v>
      </c>
      <c r="W29" s="91">
        <v>1.2</v>
      </c>
      <c r="X29" s="90">
        <v>1.292</v>
      </c>
      <c r="Y29" s="90"/>
      <c r="Z29" s="91"/>
      <c r="AA29" s="92"/>
      <c r="AB29" s="92"/>
      <c r="AC29" s="92"/>
      <c r="AD29" s="92"/>
      <c r="AE29" s="92"/>
      <c r="AF29" s="84">
        <v>187.21299999999999</v>
      </c>
      <c r="AG29" s="84">
        <v>1.72581559985876E-4</v>
      </c>
    </row>
    <row r="30" spans="1:33" s="49" customFormat="1" ht="14.45" customHeight="1" x14ac:dyDescent="0.2">
      <c r="A30" s="93"/>
      <c r="B30" s="94" t="s">
        <v>78</v>
      </c>
      <c r="C30" s="95" t="s">
        <v>79</v>
      </c>
      <c r="D30" s="96" t="s">
        <v>285</v>
      </c>
      <c r="E30" s="96" t="s">
        <v>80</v>
      </c>
      <c r="F30" s="96" t="s">
        <v>286</v>
      </c>
      <c r="G30" s="97" t="s">
        <v>51</v>
      </c>
      <c r="H30" s="83"/>
      <c r="I30" s="85"/>
      <c r="J30" s="85"/>
      <c r="K30" s="85">
        <v>0</v>
      </c>
      <c r="L30" s="85"/>
      <c r="M30" s="85"/>
      <c r="N30" s="85"/>
      <c r="O30" s="85"/>
      <c r="P30" s="86"/>
      <c r="Q30" s="87"/>
      <c r="R30" s="85"/>
      <c r="S30" s="85"/>
      <c r="T30" s="98"/>
      <c r="U30" s="99"/>
      <c r="V30" s="83"/>
      <c r="W30" s="100">
        <v>8</v>
      </c>
      <c r="X30" s="83">
        <v>8</v>
      </c>
      <c r="Y30" s="83">
        <v>8</v>
      </c>
      <c r="Z30" s="100">
        <v>8</v>
      </c>
      <c r="AA30" s="101">
        <v>8</v>
      </c>
      <c r="AB30" s="101">
        <v>8</v>
      </c>
      <c r="AC30" s="101">
        <v>4.0999999999999996</v>
      </c>
      <c r="AD30" s="101"/>
      <c r="AE30" s="101"/>
      <c r="AF30" s="85">
        <v>52.1</v>
      </c>
      <c r="AG30" s="85">
        <v>0</v>
      </c>
    </row>
    <row r="31" spans="1:33" s="49" customFormat="1" ht="14.45" customHeight="1" x14ac:dyDescent="0.2">
      <c r="A31" s="93"/>
      <c r="B31" s="79" t="s">
        <v>81</v>
      </c>
      <c r="C31" s="80" t="s">
        <v>82</v>
      </c>
      <c r="D31" s="81" t="s">
        <v>285</v>
      </c>
      <c r="E31" s="81" t="s">
        <v>80</v>
      </c>
      <c r="F31" s="81" t="s">
        <v>286</v>
      </c>
      <c r="G31" s="82" t="s">
        <v>21</v>
      </c>
      <c r="H31" s="83"/>
      <c r="I31" s="84"/>
      <c r="J31" s="85"/>
      <c r="K31" s="85">
        <v>0</v>
      </c>
      <c r="L31" s="84"/>
      <c r="M31" s="85"/>
      <c r="N31" s="84"/>
      <c r="O31" s="84"/>
      <c r="P31" s="86"/>
      <c r="Q31" s="87"/>
      <c r="R31" s="84"/>
      <c r="S31" s="84"/>
      <c r="T31" s="88"/>
      <c r="U31" s="89"/>
      <c r="V31" s="90"/>
      <c r="W31" s="91">
        <v>15</v>
      </c>
      <c r="X31" s="90">
        <v>15</v>
      </c>
      <c r="Y31" s="90">
        <v>15</v>
      </c>
      <c r="Z31" s="91">
        <v>15</v>
      </c>
      <c r="AA31" s="92">
        <v>15</v>
      </c>
      <c r="AB31" s="92">
        <v>15</v>
      </c>
      <c r="AC31" s="92">
        <v>15</v>
      </c>
      <c r="AD31" s="92">
        <v>15</v>
      </c>
      <c r="AE31" s="92">
        <v>30</v>
      </c>
      <c r="AF31" s="84">
        <v>150</v>
      </c>
      <c r="AG31" s="84">
        <v>0</v>
      </c>
    </row>
    <row r="32" spans="1:33" s="49" customFormat="1" ht="14.45" customHeight="1" x14ac:dyDescent="0.2">
      <c r="A32" s="93"/>
      <c r="B32" s="94" t="s">
        <v>83</v>
      </c>
      <c r="C32" s="95" t="s">
        <v>84</v>
      </c>
      <c r="D32" s="96" t="s">
        <v>222</v>
      </c>
      <c r="E32" s="96" t="s">
        <v>41</v>
      </c>
      <c r="F32" s="96" t="s">
        <v>67</v>
      </c>
      <c r="G32" s="97" t="s">
        <v>47</v>
      </c>
      <c r="H32" s="83">
        <v>0.45831780999999999</v>
      </c>
      <c r="I32" s="85">
        <v>0.12806999999999999</v>
      </c>
      <c r="J32" s="85">
        <v>0.33024780999999997</v>
      </c>
      <c r="K32" s="85">
        <v>9.5603864099999996</v>
      </c>
      <c r="L32" s="85">
        <v>8.72404499999999E-2</v>
      </c>
      <c r="M32" s="85">
        <v>0</v>
      </c>
      <c r="N32" s="85">
        <v>0</v>
      </c>
      <c r="O32" s="85">
        <v>0</v>
      </c>
      <c r="P32" s="86">
        <v>2.1280700000000001</v>
      </c>
      <c r="Q32" s="87">
        <v>2.4580000000000002</v>
      </c>
      <c r="R32" s="85">
        <v>2.4580000000000002</v>
      </c>
      <c r="S32" s="85">
        <v>2.3707595499999998</v>
      </c>
      <c r="T32" s="98">
        <v>2.5</v>
      </c>
      <c r="U32" s="99">
        <v>4</v>
      </c>
      <c r="V32" s="83">
        <v>5</v>
      </c>
      <c r="W32" s="100">
        <v>5</v>
      </c>
      <c r="X32" s="83">
        <v>5</v>
      </c>
      <c r="Y32" s="83">
        <v>6</v>
      </c>
      <c r="Z32" s="100">
        <v>6</v>
      </c>
      <c r="AA32" s="101">
        <v>156</v>
      </c>
      <c r="AB32" s="101">
        <v>210</v>
      </c>
      <c r="AC32" s="101">
        <v>215</v>
      </c>
      <c r="AD32" s="101">
        <v>381.13499999999999</v>
      </c>
      <c r="AE32" s="101">
        <v>1494.588</v>
      </c>
      <c r="AF32" s="85">
        <v>2502.2420000000002</v>
      </c>
      <c r="AG32" s="85">
        <v>6.1359000015258802E-4</v>
      </c>
    </row>
    <row r="33" spans="1:33" s="49" customFormat="1" ht="14.45" customHeight="1" x14ac:dyDescent="0.2">
      <c r="A33" s="93"/>
      <c r="B33" s="79" t="s">
        <v>85</v>
      </c>
      <c r="C33" s="80" t="s">
        <v>86</v>
      </c>
      <c r="D33" s="81" t="s">
        <v>222</v>
      </c>
      <c r="E33" s="81" t="s">
        <v>41</v>
      </c>
      <c r="F33" s="81" t="s">
        <v>42</v>
      </c>
      <c r="G33" s="82" t="s">
        <v>43</v>
      </c>
      <c r="H33" s="83">
        <v>0.27527427999999998</v>
      </c>
      <c r="I33" s="84">
        <v>0.164911</v>
      </c>
      <c r="J33" s="85">
        <v>0.11036327999999999</v>
      </c>
      <c r="K33" s="85">
        <v>10.6634881</v>
      </c>
      <c r="L33" s="84">
        <v>4.3126360000000002E-2</v>
      </c>
      <c r="M33" s="85">
        <v>0</v>
      </c>
      <c r="N33" s="84">
        <v>0</v>
      </c>
      <c r="O33" s="84">
        <v>0</v>
      </c>
      <c r="P33" s="86">
        <v>3.664911</v>
      </c>
      <c r="Q33" s="87">
        <v>3.7749999999999999</v>
      </c>
      <c r="R33" s="84">
        <v>3.7749999999999999</v>
      </c>
      <c r="S33" s="84">
        <v>3.7318736399999999</v>
      </c>
      <c r="T33" s="88">
        <v>13.7</v>
      </c>
      <c r="U33" s="89">
        <v>13.55</v>
      </c>
      <c r="V33" s="90">
        <v>3.9</v>
      </c>
      <c r="W33" s="91">
        <v>3</v>
      </c>
      <c r="X33" s="90">
        <v>6</v>
      </c>
      <c r="Y33" s="90">
        <v>119</v>
      </c>
      <c r="Z33" s="91">
        <v>120</v>
      </c>
      <c r="AA33" s="92">
        <v>58.276000000000003</v>
      </c>
      <c r="AB33" s="92">
        <v>42.5</v>
      </c>
      <c r="AC33" s="92">
        <v>1.28</v>
      </c>
      <c r="AD33" s="92">
        <v>76.8</v>
      </c>
      <c r="AE33" s="92">
        <v>12.935</v>
      </c>
      <c r="AF33" s="84">
        <v>485.37900000000002</v>
      </c>
      <c r="AG33" s="84">
        <v>-4.8810000002384198E-4</v>
      </c>
    </row>
    <row r="34" spans="1:33" s="49" customFormat="1" ht="14.45" customHeight="1" x14ac:dyDescent="0.2">
      <c r="A34" s="93"/>
      <c r="B34" s="94" t="s">
        <v>87</v>
      </c>
      <c r="C34" s="95" t="s">
        <v>88</v>
      </c>
      <c r="D34" s="96" t="s">
        <v>285</v>
      </c>
      <c r="E34" s="96" t="s">
        <v>41</v>
      </c>
      <c r="F34" s="96" t="s">
        <v>76</v>
      </c>
      <c r="G34" s="97" t="s">
        <v>89</v>
      </c>
      <c r="H34" s="83"/>
      <c r="I34" s="85"/>
      <c r="J34" s="85"/>
      <c r="K34" s="85">
        <v>44.321255665224001</v>
      </c>
      <c r="L34" s="85">
        <v>0</v>
      </c>
      <c r="M34" s="85"/>
      <c r="N34" s="85"/>
      <c r="O34" s="85">
        <v>1.70878061808E-2</v>
      </c>
      <c r="P34" s="86">
        <v>7.0000000000000007E-2</v>
      </c>
      <c r="Q34" s="87">
        <v>7.0000000000000007E-2</v>
      </c>
      <c r="R34" s="85">
        <v>7.0000000000000007E-2</v>
      </c>
      <c r="S34" s="85">
        <v>7.0000000000000007E-2</v>
      </c>
      <c r="T34" s="98">
        <v>0.25</v>
      </c>
      <c r="U34" s="99"/>
      <c r="V34" s="83"/>
      <c r="W34" s="100"/>
      <c r="X34" s="83"/>
      <c r="Y34" s="83"/>
      <c r="Z34" s="100"/>
      <c r="AA34" s="101"/>
      <c r="AB34" s="101"/>
      <c r="AC34" s="101"/>
      <c r="AD34" s="101"/>
      <c r="AE34" s="101"/>
      <c r="AF34" s="85">
        <v>44.624000000000002</v>
      </c>
      <c r="AG34" s="85">
        <v>-1.6785904320329399E-4</v>
      </c>
    </row>
    <row r="35" spans="1:33" s="49" customFormat="1" ht="14.45" customHeight="1" x14ac:dyDescent="0.2">
      <c r="A35" s="93"/>
      <c r="B35" s="79" t="s">
        <v>254</v>
      </c>
      <c r="C35" s="80" t="s">
        <v>255</v>
      </c>
      <c r="D35" s="81" t="s">
        <v>285</v>
      </c>
      <c r="E35" s="81" t="s">
        <v>20</v>
      </c>
      <c r="F35" s="81" t="s">
        <v>159</v>
      </c>
      <c r="G35" s="82" t="s">
        <v>21</v>
      </c>
      <c r="H35" s="83">
        <v>5.8014999999999998E-4</v>
      </c>
      <c r="I35" s="84"/>
      <c r="J35" s="85">
        <v>5.8014999999999998E-4</v>
      </c>
      <c r="K35" s="85">
        <v>3.52920452199151</v>
      </c>
      <c r="L35" s="84">
        <v>0</v>
      </c>
      <c r="M35" s="85">
        <v>0</v>
      </c>
      <c r="N35" s="84">
        <v>0</v>
      </c>
      <c r="O35" s="84">
        <v>2.3258115227509299E-2</v>
      </c>
      <c r="P35" s="86">
        <v>4.9999999999999899E-2</v>
      </c>
      <c r="Q35" s="87">
        <v>5.0999999999999997E-2</v>
      </c>
      <c r="R35" s="84">
        <v>5.0999999999999997E-2</v>
      </c>
      <c r="S35" s="84">
        <v>5.0999999999999997E-2</v>
      </c>
      <c r="T35" s="88"/>
      <c r="U35" s="89"/>
      <c r="V35" s="90"/>
      <c r="W35" s="91"/>
      <c r="X35" s="90"/>
      <c r="Y35" s="90"/>
      <c r="Z35" s="91"/>
      <c r="AA35" s="92"/>
      <c r="AB35" s="92"/>
      <c r="AC35" s="92"/>
      <c r="AD35" s="92"/>
      <c r="AE35" s="92"/>
      <c r="AF35" s="84">
        <v>3.556</v>
      </c>
      <c r="AG35" s="84">
        <v>-9.4640676399972297E-4</v>
      </c>
    </row>
    <row r="36" spans="1:33" s="49" customFormat="1" ht="14.45" customHeight="1" x14ac:dyDescent="0.2">
      <c r="A36" s="93"/>
      <c r="B36" s="94" t="s">
        <v>90</v>
      </c>
      <c r="C36" s="95" t="s">
        <v>91</v>
      </c>
      <c r="D36" s="96" t="s">
        <v>285</v>
      </c>
      <c r="E36" s="96" t="s">
        <v>20</v>
      </c>
      <c r="F36" s="96" t="s">
        <v>287</v>
      </c>
      <c r="G36" s="97" t="s">
        <v>21</v>
      </c>
      <c r="H36" s="83">
        <v>2.5588400000000001E-2</v>
      </c>
      <c r="I36" s="85"/>
      <c r="J36" s="85">
        <v>2.5588400000000001E-2</v>
      </c>
      <c r="K36" s="85">
        <v>4.8353406518000002</v>
      </c>
      <c r="L36" s="85">
        <v>3.5884550000000001E-2</v>
      </c>
      <c r="M36" s="85">
        <v>0</v>
      </c>
      <c r="N36" s="85">
        <v>0</v>
      </c>
      <c r="O36" s="85">
        <v>-2.0190782379359E-16</v>
      </c>
      <c r="P36" s="86">
        <v>0.2</v>
      </c>
      <c r="Q36" s="87">
        <v>0.52100000000000002</v>
      </c>
      <c r="R36" s="85">
        <v>0.52100000000000002</v>
      </c>
      <c r="S36" s="85">
        <v>0.48511545</v>
      </c>
      <c r="T36" s="98">
        <v>10.5</v>
      </c>
      <c r="U36" s="99">
        <v>10.5</v>
      </c>
      <c r="V36" s="83">
        <v>10.5</v>
      </c>
      <c r="W36" s="100">
        <v>10.5</v>
      </c>
      <c r="X36" s="83">
        <v>4</v>
      </c>
      <c r="Y36" s="83">
        <v>0.64400000000000002</v>
      </c>
      <c r="Z36" s="100">
        <v>0</v>
      </c>
      <c r="AA36" s="101"/>
      <c r="AB36" s="101"/>
      <c r="AC36" s="101"/>
      <c r="AD36" s="101"/>
      <c r="AE36" s="101"/>
      <c r="AF36" s="85">
        <v>52</v>
      </c>
      <c r="AG36" s="85">
        <v>-3.4065179999917701E-4</v>
      </c>
    </row>
    <row r="37" spans="1:33" s="49" customFormat="1" ht="14.45" customHeight="1" x14ac:dyDescent="0.2">
      <c r="A37" s="93"/>
      <c r="B37" s="79" t="s">
        <v>92</v>
      </c>
      <c r="C37" s="80" t="s">
        <v>93</v>
      </c>
      <c r="D37" s="81" t="s">
        <v>285</v>
      </c>
      <c r="E37" s="81" t="s">
        <v>20</v>
      </c>
      <c r="F37" s="81" t="s">
        <v>287</v>
      </c>
      <c r="G37" s="82" t="s">
        <v>21</v>
      </c>
      <c r="H37" s="83">
        <v>0.11887500971999999</v>
      </c>
      <c r="I37" s="84"/>
      <c r="J37" s="85">
        <v>0.11887500971999999</v>
      </c>
      <c r="K37" s="85">
        <v>5.2951007467990001</v>
      </c>
      <c r="L37" s="84">
        <v>0</v>
      </c>
      <c r="M37" s="85">
        <v>1.9602097199999998E-3</v>
      </c>
      <c r="N37" s="84">
        <v>0</v>
      </c>
      <c r="O37" s="84">
        <v>8.2043667989999992E-3</v>
      </c>
      <c r="P37" s="86">
        <v>0.15</v>
      </c>
      <c r="Q37" s="87">
        <v>0.17399999999999999</v>
      </c>
      <c r="R37" s="84">
        <v>0.17399999999999999</v>
      </c>
      <c r="S37" s="84">
        <v>0.21654358836599999</v>
      </c>
      <c r="T37" s="88">
        <v>0.15</v>
      </c>
      <c r="U37" s="89">
        <v>4.9000000000000004</v>
      </c>
      <c r="V37" s="90">
        <v>4.3</v>
      </c>
      <c r="W37" s="91">
        <v>1.0549999999999999</v>
      </c>
      <c r="X37" s="90">
        <v>1.022</v>
      </c>
      <c r="Y37" s="90">
        <v>0.112</v>
      </c>
      <c r="Z37" s="91"/>
      <c r="AA37" s="92"/>
      <c r="AB37" s="92"/>
      <c r="AC37" s="92"/>
      <c r="AD37" s="92"/>
      <c r="AE37" s="92"/>
      <c r="AF37" s="84">
        <v>17</v>
      </c>
      <c r="AG37" s="84">
        <v>1.03620000001043E-4</v>
      </c>
    </row>
    <row r="38" spans="1:33" s="49" customFormat="1" ht="14.45" customHeight="1" x14ac:dyDescent="0.2">
      <c r="A38" s="93"/>
      <c r="B38" s="94" t="s">
        <v>94</v>
      </c>
      <c r="C38" s="95" t="s">
        <v>95</v>
      </c>
      <c r="D38" s="96" t="s">
        <v>285</v>
      </c>
      <c r="E38" s="96" t="s">
        <v>20</v>
      </c>
      <c r="F38" s="96" t="s">
        <v>319</v>
      </c>
      <c r="G38" s="97" t="s">
        <v>24</v>
      </c>
      <c r="H38" s="83"/>
      <c r="I38" s="85"/>
      <c r="J38" s="85"/>
      <c r="K38" s="85">
        <v>2.0798380454599998</v>
      </c>
      <c r="L38" s="85">
        <v>0</v>
      </c>
      <c r="M38" s="85"/>
      <c r="N38" s="85"/>
      <c r="O38" s="85">
        <v>-5.4000000272935698E-10</v>
      </c>
      <c r="P38" s="86"/>
      <c r="Q38" s="87"/>
      <c r="R38" s="85"/>
      <c r="S38" s="85">
        <v>0</v>
      </c>
      <c r="T38" s="98"/>
      <c r="U38" s="99"/>
      <c r="V38" s="83"/>
      <c r="W38" s="100"/>
      <c r="X38" s="83"/>
      <c r="Y38" s="83"/>
      <c r="Z38" s="100"/>
      <c r="AA38" s="101"/>
      <c r="AB38" s="101"/>
      <c r="AC38" s="101"/>
      <c r="AD38" s="101"/>
      <c r="AE38" s="101"/>
      <c r="AF38" s="85">
        <v>2.08</v>
      </c>
      <c r="AG38" s="85">
        <v>1.61953999999911E-4</v>
      </c>
    </row>
    <row r="39" spans="1:33" s="49" customFormat="1" ht="14.45" customHeight="1" x14ac:dyDescent="0.2">
      <c r="A39" s="93"/>
      <c r="B39" s="79" t="s">
        <v>96</v>
      </c>
      <c r="C39" s="80" t="s">
        <v>97</v>
      </c>
      <c r="D39" s="81" t="s">
        <v>285</v>
      </c>
      <c r="E39" s="81" t="s">
        <v>20</v>
      </c>
      <c r="F39" s="81" t="s">
        <v>287</v>
      </c>
      <c r="G39" s="82" t="s">
        <v>21</v>
      </c>
      <c r="H39" s="83">
        <v>1.1308500000000001E-3</v>
      </c>
      <c r="I39" s="84"/>
      <c r="J39" s="85">
        <v>1.1308500000000001E-3</v>
      </c>
      <c r="K39" s="85">
        <v>1.20294393</v>
      </c>
      <c r="L39" s="84">
        <v>0</v>
      </c>
      <c r="M39" s="85">
        <v>0</v>
      </c>
      <c r="N39" s="84">
        <v>0</v>
      </c>
      <c r="O39" s="84">
        <v>0</v>
      </c>
      <c r="P39" s="86">
        <v>12</v>
      </c>
      <c r="Q39" s="87">
        <v>12.635999999999999</v>
      </c>
      <c r="R39" s="84">
        <v>12.635999999999999</v>
      </c>
      <c r="S39" s="84">
        <v>12.635999999999999</v>
      </c>
      <c r="T39" s="88">
        <v>3</v>
      </c>
      <c r="U39" s="89">
        <v>0.05</v>
      </c>
      <c r="V39" s="90">
        <v>0.1</v>
      </c>
      <c r="W39" s="91">
        <v>0</v>
      </c>
      <c r="X39" s="90">
        <v>0</v>
      </c>
      <c r="Y39" s="90"/>
      <c r="Z39" s="91"/>
      <c r="AA39" s="92"/>
      <c r="AB39" s="92"/>
      <c r="AC39" s="92"/>
      <c r="AD39" s="92"/>
      <c r="AE39" s="92"/>
      <c r="AF39" s="84">
        <v>16.989000000000001</v>
      </c>
      <c r="AG39" s="84">
        <v>5.6070000000298003E-5</v>
      </c>
    </row>
    <row r="40" spans="1:33" s="49" customFormat="1" ht="14.45" customHeight="1" x14ac:dyDescent="0.2">
      <c r="A40" s="93"/>
      <c r="B40" s="94" t="s">
        <v>98</v>
      </c>
      <c r="C40" s="95" t="s">
        <v>99</v>
      </c>
      <c r="D40" s="96" t="s">
        <v>285</v>
      </c>
      <c r="E40" s="96" t="s">
        <v>20</v>
      </c>
      <c r="F40" s="96" t="s">
        <v>287</v>
      </c>
      <c r="G40" s="97" t="s">
        <v>21</v>
      </c>
      <c r="H40" s="83"/>
      <c r="I40" s="85"/>
      <c r="J40" s="85"/>
      <c r="K40" s="85">
        <v>45.100037069279999</v>
      </c>
      <c r="L40" s="85">
        <v>3.4E-5</v>
      </c>
      <c r="M40" s="85"/>
      <c r="N40" s="85">
        <v>0</v>
      </c>
      <c r="O40" s="85">
        <v>4.9305678479998699E-2</v>
      </c>
      <c r="P40" s="86">
        <v>0.26900000000000002</v>
      </c>
      <c r="Q40" s="87">
        <v>0.25</v>
      </c>
      <c r="R40" s="85">
        <v>0.25</v>
      </c>
      <c r="S40" s="85">
        <v>1.2806603172</v>
      </c>
      <c r="T40" s="98">
        <v>0</v>
      </c>
      <c r="U40" s="99"/>
      <c r="V40" s="83"/>
      <c r="W40" s="100"/>
      <c r="X40" s="83"/>
      <c r="Y40" s="83"/>
      <c r="Z40" s="100"/>
      <c r="AA40" s="101"/>
      <c r="AB40" s="101"/>
      <c r="AC40" s="101"/>
      <c r="AD40" s="101"/>
      <c r="AE40" s="101"/>
      <c r="AF40" s="85">
        <v>45.301000000000002</v>
      </c>
      <c r="AG40" s="85">
        <v>2.6860920000076302E-4</v>
      </c>
    </row>
    <row r="41" spans="1:33" s="49" customFormat="1" ht="14.45" customHeight="1" x14ac:dyDescent="0.2">
      <c r="A41" s="93"/>
      <c r="B41" s="79" t="s">
        <v>100</v>
      </c>
      <c r="C41" s="80" t="s">
        <v>101</v>
      </c>
      <c r="D41" s="81" t="s">
        <v>285</v>
      </c>
      <c r="E41" s="81" t="s">
        <v>20</v>
      </c>
      <c r="F41" s="81" t="s">
        <v>287</v>
      </c>
      <c r="G41" s="82" t="s">
        <v>21</v>
      </c>
      <c r="H41" s="83">
        <v>0.12111557000000001</v>
      </c>
      <c r="I41" s="84"/>
      <c r="J41" s="85">
        <v>0.12111557000000001</v>
      </c>
      <c r="K41" s="85">
        <v>17.309704586100001</v>
      </c>
      <c r="L41" s="84">
        <v>5.2347500000000102E-3</v>
      </c>
      <c r="M41" s="85">
        <v>0</v>
      </c>
      <c r="N41" s="84">
        <v>0</v>
      </c>
      <c r="O41" s="84">
        <v>0.70007199210000004</v>
      </c>
      <c r="P41" s="86">
        <v>5.6</v>
      </c>
      <c r="Q41" s="87">
        <v>4.4210000000000003</v>
      </c>
      <c r="R41" s="84">
        <v>4.4210000000000003</v>
      </c>
      <c r="S41" s="84">
        <v>3.9515058471</v>
      </c>
      <c r="T41" s="88">
        <v>0.9</v>
      </c>
      <c r="U41" s="89">
        <v>0</v>
      </c>
      <c r="V41" s="90">
        <v>0</v>
      </c>
      <c r="W41" s="91">
        <v>0</v>
      </c>
      <c r="X41" s="90">
        <v>0</v>
      </c>
      <c r="Y41" s="90"/>
      <c r="Z41" s="91"/>
      <c r="AA41" s="92"/>
      <c r="AB41" s="92"/>
      <c r="AC41" s="92"/>
      <c r="AD41" s="92"/>
      <c r="AE41" s="92"/>
      <c r="AF41" s="84">
        <v>21.93</v>
      </c>
      <c r="AG41" s="84">
        <v>-6.3259399999864398E-4</v>
      </c>
    </row>
    <row r="42" spans="1:33" s="49" customFormat="1" ht="14.45" customHeight="1" x14ac:dyDescent="0.2">
      <c r="A42" s="93"/>
      <c r="B42" s="94" t="s">
        <v>102</v>
      </c>
      <c r="C42" s="95" t="s">
        <v>103</v>
      </c>
      <c r="D42" s="96" t="s">
        <v>285</v>
      </c>
      <c r="E42" s="96" t="s">
        <v>41</v>
      </c>
      <c r="F42" s="96" t="s">
        <v>58</v>
      </c>
      <c r="G42" s="97" t="s">
        <v>51</v>
      </c>
      <c r="H42" s="83">
        <v>1.060222939</v>
      </c>
      <c r="I42" s="85">
        <v>2.068619</v>
      </c>
      <c r="J42" s="85">
        <v>-1.008396061</v>
      </c>
      <c r="K42" s="85">
        <v>5.4591590001999997</v>
      </c>
      <c r="L42" s="85">
        <v>4.2837500000001399E-3</v>
      </c>
      <c r="M42" s="85">
        <v>4.7190788999999997E-2</v>
      </c>
      <c r="N42" s="85">
        <v>0</v>
      </c>
      <c r="O42" s="85">
        <v>0.1852495002</v>
      </c>
      <c r="P42" s="86">
        <v>2.3686189999999998</v>
      </c>
      <c r="Q42" s="87">
        <v>2.4689999999999999</v>
      </c>
      <c r="R42" s="85">
        <v>2.4689999999999999</v>
      </c>
      <c r="S42" s="85">
        <v>2.4671775078999998</v>
      </c>
      <c r="T42" s="98">
        <v>0.1</v>
      </c>
      <c r="U42" s="99">
        <v>0.05</v>
      </c>
      <c r="V42" s="83"/>
      <c r="W42" s="100"/>
      <c r="X42" s="83"/>
      <c r="Y42" s="83"/>
      <c r="Z42" s="100"/>
      <c r="AA42" s="101"/>
      <c r="AB42" s="101"/>
      <c r="AC42" s="101"/>
      <c r="AD42" s="101"/>
      <c r="AE42" s="101"/>
      <c r="AF42" s="85">
        <v>7.8940000000000001</v>
      </c>
      <c r="AG42" s="85">
        <v>1.0905000000000001E-3</v>
      </c>
    </row>
    <row r="43" spans="1:33" s="49" customFormat="1" ht="14.45" customHeight="1" x14ac:dyDescent="0.2">
      <c r="A43" s="93"/>
      <c r="B43" s="79" t="s">
        <v>104</v>
      </c>
      <c r="C43" s="80" t="s">
        <v>105</v>
      </c>
      <c r="D43" s="81" t="s">
        <v>285</v>
      </c>
      <c r="E43" s="81" t="s">
        <v>20</v>
      </c>
      <c r="F43" s="81" t="s">
        <v>159</v>
      </c>
      <c r="G43" s="82" t="s">
        <v>21</v>
      </c>
      <c r="H43" s="83">
        <v>9.636E-4</v>
      </c>
      <c r="I43" s="84">
        <v>0.60462899999999997</v>
      </c>
      <c r="J43" s="85">
        <v>-0.60366540000000002</v>
      </c>
      <c r="K43" s="85">
        <v>2.7353492372199999</v>
      </c>
      <c r="L43" s="84">
        <v>0</v>
      </c>
      <c r="M43" s="85">
        <v>0</v>
      </c>
      <c r="N43" s="84">
        <v>0</v>
      </c>
      <c r="O43" s="84">
        <v>1.2216497220000001E-2</v>
      </c>
      <c r="P43" s="86">
        <v>1.224629</v>
      </c>
      <c r="Q43" s="87">
        <v>1.2250000000000001</v>
      </c>
      <c r="R43" s="84">
        <v>1.2250000000000001</v>
      </c>
      <c r="S43" s="84">
        <v>1.2127835000260001</v>
      </c>
      <c r="T43" s="88"/>
      <c r="U43" s="89"/>
      <c r="V43" s="90"/>
      <c r="W43" s="91"/>
      <c r="X43" s="90"/>
      <c r="Y43" s="90"/>
      <c r="Z43" s="91"/>
      <c r="AA43" s="92"/>
      <c r="AB43" s="92"/>
      <c r="AC43" s="92"/>
      <c r="AD43" s="92"/>
      <c r="AE43" s="92"/>
      <c r="AF43" s="84">
        <v>3.9489999999999998</v>
      </c>
      <c r="AG43" s="84">
        <v>8.6725999999977699E-4</v>
      </c>
    </row>
    <row r="44" spans="1:33" s="49" customFormat="1" ht="14.45" customHeight="1" x14ac:dyDescent="0.2">
      <c r="A44" s="93"/>
      <c r="B44" s="94" t="s">
        <v>106</v>
      </c>
      <c r="C44" s="95" t="s">
        <v>107</v>
      </c>
      <c r="D44" s="96" t="s">
        <v>285</v>
      </c>
      <c r="E44" s="96" t="s">
        <v>41</v>
      </c>
      <c r="F44" s="96" t="s">
        <v>149</v>
      </c>
      <c r="G44" s="97" t="s">
        <v>47</v>
      </c>
      <c r="H44" s="83">
        <v>0.25731874999999998</v>
      </c>
      <c r="I44" s="85">
        <v>0.53210599999999997</v>
      </c>
      <c r="J44" s="85">
        <v>-0.27478724999999998</v>
      </c>
      <c r="K44" s="85">
        <v>18.54880487066</v>
      </c>
      <c r="L44" s="85">
        <v>0.29571380000000003</v>
      </c>
      <c r="M44" s="85">
        <v>0</v>
      </c>
      <c r="N44" s="85">
        <v>0</v>
      </c>
      <c r="O44" s="85">
        <v>2.01287699999994E-2</v>
      </c>
      <c r="P44" s="86">
        <v>23.532105999999999</v>
      </c>
      <c r="Q44" s="87">
        <v>23.532</v>
      </c>
      <c r="R44" s="85">
        <v>23.532</v>
      </c>
      <c r="S44" s="85">
        <v>23.2341126082</v>
      </c>
      <c r="T44" s="98">
        <v>55</v>
      </c>
      <c r="U44" s="99">
        <v>35</v>
      </c>
      <c r="V44" s="83">
        <v>4.38</v>
      </c>
      <c r="W44" s="100">
        <v>0.5</v>
      </c>
      <c r="X44" s="83"/>
      <c r="Y44" s="83"/>
      <c r="Z44" s="100"/>
      <c r="AA44" s="101"/>
      <c r="AB44" s="101"/>
      <c r="AC44" s="101"/>
      <c r="AD44" s="101"/>
      <c r="AE44" s="101"/>
      <c r="AF44" s="85">
        <v>136.94200000000001</v>
      </c>
      <c r="AG44" s="85">
        <v>1.3238993400037299E-3</v>
      </c>
    </row>
    <row r="45" spans="1:33" s="49" customFormat="1" ht="14.45" customHeight="1" x14ac:dyDescent="0.2">
      <c r="A45" s="93"/>
      <c r="B45" s="79" t="s">
        <v>108</v>
      </c>
      <c r="C45" s="80" t="s">
        <v>109</v>
      </c>
      <c r="D45" s="81" t="s">
        <v>285</v>
      </c>
      <c r="E45" s="81" t="s">
        <v>41</v>
      </c>
      <c r="F45" s="81" t="s">
        <v>50</v>
      </c>
      <c r="G45" s="82" t="s">
        <v>51</v>
      </c>
      <c r="H45" s="83">
        <v>0.60708150000000005</v>
      </c>
      <c r="I45" s="84">
        <v>1.635141</v>
      </c>
      <c r="J45" s="85">
        <v>-1.0280594999999999</v>
      </c>
      <c r="K45" s="85">
        <v>28.6404785</v>
      </c>
      <c r="L45" s="84">
        <v>6.4038360000000003E-2</v>
      </c>
      <c r="M45" s="85">
        <v>1.4972849999999999E-2</v>
      </c>
      <c r="N45" s="84">
        <v>0</v>
      </c>
      <c r="O45" s="84">
        <v>1.19399184</v>
      </c>
      <c r="P45" s="86">
        <v>4.635141</v>
      </c>
      <c r="Q45" s="87">
        <v>3.7349999999999999</v>
      </c>
      <c r="R45" s="84">
        <v>3.7349999999999999</v>
      </c>
      <c r="S45" s="84">
        <v>2.5069154999999999</v>
      </c>
      <c r="T45" s="88">
        <v>0.5</v>
      </c>
      <c r="U45" s="89">
        <v>0.21</v>
      </c>
      <c r="V45" s="90"/>
      <c r="W45" s="91"/>
      <c r="X45" s="90"/>
      <c r="Y45" s="90"/>
      <c r="Z45" s="91"/>
      <c r="AA45" s="92"/>
      <c r="AB45" s="92"/>
      <c r="AC45" s="92"/>
      <c r="AD45" s="92"/>
      <c r="AE45" s="92"/>
      <c r="AF45" s="84">
        <v>31.891999999999999</v>
      </c>
      <c r="AG45" s="84">
        <v>5.1333999999985096E-4</v>
      </c>
    </row>
    <row r="46" spans="1:33" s="49" customFormat="1" ht="14.45" customHeight="1" x14ac:dyDescent="0.2">
      <c r="A46" s="93"/>
      <c r="B46" s="94" t="s">
        <v>110</v>
      </c>
      <c r="C46" s="95" t="s">
        <v>111</v>
      </c>
      <c r="D46" s="96" t="s">
        <v>285</v>
      </c>
      <c r="E46" s="96" t="s">
        <v>41</v>
      </c>
      <c r="F46" s="96" t="s">
        <v>50</v>
      </c>
      <c r="G46" s="97" t="s">
        <v>43</v>
      </c>
      <c r="H46" s="83">
        <v>8.5300000000000003E-4</v>
      </c>
      <c r="I46" s="85"/>
      <c r="J46" s="85">
        <v>8.5300000000000003E-4</v>
      </c>
      <c r="K46" s="85">
        <v>0.25879249999999998</v>
      </c>
      <c r="L46" s="85">
        <v>0</v>
      </c>
      <c r="M46" s="85">
        <v>0</v>
      </c>
      <c r="N46" s="85">
        <v>0</v>
      </c>
      <c r="O46" s="85">
        <v>0</v>
      </c>
      <c r="P46" s="86">
        <v>0.02</v>
      </c>
      <c r="Q46" s="87">
        <v>0.251</v>
      </c>
      <c r="R46" s="85">
        <v>0.251</v>
      </c>
      <c r="S46" s="85">
        <v>0.251</v>
      </c>
      <c r="T46" s="98">
        <v>0.25</v>
      </c>
      <c r="U46" s="99">
        <v>5.5</v>
      </c>
      <c r="V46" s="83">
        <v>0.54</v>
      </c>
      <c r="W46" s="100">
        <v>0.2</v>
      </c>
      <c r="X46" s="83">
        <v>0.05</v>
      </c>
      <c r="Y46" s="83"/>
      <c r="Z46" s="100"/>
      <c r="AA46" s="101"/>
      <c r="AB46" s="101"/>
      <c r="AC46" s="101"/>
      <c r="AD46" s="101"/>
      <c r="AE46" s="101"/>
      <c r="AF46" s="85">
        <v>7.05</v>
      </c>
      <c r="AG46" s="85">
        <v>2.075E-4</v>
      </c>
    </row>
    <row r="47" spans="1:33" s="49" customFormat="1" ht="14.45" customHeight="1" x14ac:dyDescent="0.2">
      <c r="A47" s="93"/>
      <c r="B47" s="79" t="s">
        <v>112</v>
      </c>
      <c r="C47" s="80" t="s">
        <v>113</v>
      </c>
      <c r="D47" s="81" t="s">
        <v>285</v>
      </c>
      <c r="E47" s="81" t="s">
        <v>41</v>
      </c>
      <c r="F47" s="81" t="s">
        <v>42</v>
      </c>
      <c r="G47" s="82" t="s">
        <v>43</v>
      </c>
      <c r="H47" s="83">
        <v>1.39415E-3</v>
      </c>
      <c r="I47" s="84"/>
      <c r="J47" s="85">
        <v>1.39415E-3</v>
      </c>
      <c r="K47" s="85">
        <v>9.4607961120000006</v>
      </c>
      <c r="L47" s="84">
        <v>0</v>
      </c>
      <c r="M47" s="85">
        <v>0</v>
      </c>
      <c r="N47" s="84">
        <v>0</v>
      </c>
      <c r="O47" s="84">
        <v>-5.8207660913467405E-17</v>
      </c>
      <c r="P47" s="86">
        <v>0.03</v>
      </c>
      <c r="Q47" s="87">
        <v>3.1E-2</v>
      </c>
      <c r="R47" s="84">
        <v>3.1E-2</v>
      </c>
      <c r="S47" s="84">
        <v>3.1E-2</v>
      </c>
      <c r="T47" s="88"/>
      <c r="U47" s="89"/>
      <c r="V47" s="90"/>
      <c r="W47" s="91"/>
      <c r="X47" s="90"/>
      <c r="Y47" s="90"/>
      <c r="Z47" s="91"/>
      <c r="AA47" s="92"/>
      <c r="AB47" s="92"/>
      <c r="AC47" s="92"/>
      <c r="AD47" s="92"/>
      <c r="AE47" s="92"/>
      <c r="AF47" s="84">
        <v>9.4920000000000009</v>
      </c>
      <c r="AG47" s="84">
        <v>2.0388800000026801E-4</v>
      </c>
    </row>
    <row r="48" spans="1:33" s="49" customFormat="1" ht="14.45" customHeight="1" x14ac:dyDescent="0.2">
      <c r="A48" s="93"/>
      <c r="B48" s="94" t="s">
        <v>114</v>
      </c>
      <c r="C48" s="95" t="s">
        <v>115</v>
      </c>
      <c r="D48" s="96" t="s">
        <v>285</v>
      </c>
      <c r="E48" s="96" t="s">
        <v>41</v>
      </c>
      <c r="F48" s="96" t="s">
        <v>42</v>
      </c>
      <c r="G48" s="97" t="s">
        <v>43</v>
      </c>
      <c r="H48" s="83"/>
      <c r="I48" s="85"/>
      <c r="J48" s="85"/>
      <c r="K48" s="85">
        <v>2.4060364457999999</v>
      </c>
      <c r="L48" s="85">
        <v>0</v>
      </c>
      <c r="M48" s="85"/>
      <c r="N48" s="85"/>
      <c r="O48" s="85">
        <v>-5.3999999945517604E-9</v>
      </c>
      <c r="P48" s="86"/>
      <c r="Q48" s="87"/>
      <c r="R48" s="85"/>
      <c r="S48" s="85">
        <v>0</v>
      </c>
      <c r="T48" s="98"/>
      <c r="U48" s="99">
        <v>0.2</v>
      </c>
      <c r="V48" s="83"/>
      <c r="W48" s="100"/>
      <c r="X48" s="83"/>
      <c r="Y48" s="83"/>
      <c r="Z48" s="100"/>
      <c r="AA48" s="101"/>
      <c r="AB48" s="101"/>
      <c r="AC48" s="101"/>
      <c r="AD48" s="101"/>
      <c r="AE48" s="101"/>
      <c r="AF48" s="85">
        <v>2.6059999999999999</v>
      </c>
      <c r="AG48" s="85">
        <v>-3.6451200000010402E-5</v>
      </c>
    </row>
    <row r="49" spans="1:33" s="49" customFormat="1" ht="14.45" customHeight="1" x14ac:dyDescent="0.2">
      <c r="A49" s="93"/>
      <c r="B49" s="79" t="s">
        <v>116</v>
      </c>
      <c r="C49" s="80" t="s">
        <v>117</v>
      </c>
      <c r="D49" s="81" t="s">
        <v>285</v>
      </c>
      <c r="E49" s="81" t="s">
        <v>20</v>
      </c>
      <c r="F49" s="81" t="s">
        <v>319</v>
      </c>
      <c r="G49" s="82" t="s">
        <v>89</v>
      </c>
      <c r="H49" s="83">
        <v>0.24005565000000001</v>
      </c>
      <c r="I49" s="84">
        <v>0.19</v>
      </c>
      <c r="J49" s="85">
        <v>5.005565E-2</v>
      </c>
      <c r="K49" s="85">
        <v>1.3252190800000001</v>
      </c>
      <c r="L49" s="84">
        <v>3.30825000000001E-3</v>
      </c>
      <c r="M49" s="85">
        <v>0</v>
      </c>
      <c r="N49" s="84">
        <v>0</v>
      </c>
      <c r="O49" s="84">
        <v>0</v>
      </c>
      <c r="P49" s="86">
        <v>4.09</v>
      </c>
      <c r="Q49" s="87">
        <v>4.1399999999999997</v>
      </c>
      <c r="R49" s="84">
        <v>4.1399999999999997</v>
      </c>
      <c r="S49" s="84">
        <v>4.1366917499999998</v>
      </c>
      <c r="T49" s="88">
        <v>12.962999999999999</v>
      </c>
      <c r="U49" s="89">
        <v>8.5399999999999991</v>
      </c>
      <c r="V49" s="90">
        <v>-1.2869999999999999</v>
      </c>
      <c r="W49" s="91">
        <v>0</v>
      </c>
      <c r="X49" s="90"/>
      <c r="Y49" s="90"/>
      <c r="Z49" s="91"/>
      <c r="AA49" s="92"/>
      <c r="AB49" s="92"/>
      <c r="AC49" s="92"/>
      <c r="AD49" s="92"/>
      <c r="AE49" s="92"/>
      <c r="AF49" s="84">
        <v>25.681000000000001</v>
      </c>
      <c r="AG49" s="84">
        <v>-2.1907999999821201E-4</v>
      </c>
    </row>
    <row r="50" spans="1:33" s="49" customFormat="1" ht="14.45" customHeight="1" x14ac:dyDescent="0.2">
      <c r="A50" s="93"/>
      <c r="B50" s="94" t="s">
        <v>121</v>
      </c>
      <c r="C50" s="95" t="s">
        <v>122</v>
      </c>
      <c r="D50" s="96" t="s">
        <v>285</v>
      </c>
      <c r="E50" s="96" t="s">
        <v>80</v>
      </c>
      <c r="F50" s="96" t="s">
        <v>286</v>
      </c>
      <c r="G50" s="97" t="s">
        <v>120</v>
      </c>
      <c r="H50" s="83"/>
      <c r="I50" s="85"/>
      <c r="J50" s="85"/>
      <c r="K50" s="85">
        <v>0</v>
      </c>
      <c r="L50" s="85"/>
      <c r="M50" s="85"/>
      <c r="N50" s="85"/>
      <c r="O50" s="85"/>
      <c r="P50" s="86">
        <v>3.1452</v>
      </c>
      <c r="Q50" s="87"/>
      <c r="R50" s="85"/>
      <c r="S50" s="85"/>
      <c r="T50" s="98">
        <v>2</v>
      </c>
      <c r="U50" s="99">
        <v>4</v>
      </c>
      <c r="V50" s="83">
        <v>5</v>
      </c>
      <c r="W50" s="100"/>
      <c r="X50" s="83"/>
      <c r="Y50" s="83"/>
      <c r="Z50" s="100"/>
      <c r="AA50" s="101"/>
      <c r="AB50" s="101"/>
      <c r="AC50" s="101"/>
      <c r="AD50" s="101"/>
      <c r="AE50" s="101"/>
      <c r="AF50" s="85">
        <v>11</v>
      </c>
      <c r="AG50" s="85">
        <v>0</v>
      </c>
    </row>
    <row r="51" spans="1:33" s="49" customFormat="1" ht="14.45" customHeight="1" x14ac:dyDescent="0.2">
      <c r="A51" s="93"/>
      <c r="B51" s="79" t="s">
        <v>123</v>
      </c>
      <c r="C51" s="80" t="s">
        <v>124</v>
      </c>
      <c r="D51" s="81" t="s">
        <v>285</v>
      </c>
      <c r="E51" s="81" t="s">
        <v>41</v>
      </c>
      <c r="F51" s="81" t="s">
        <v>46</v>
      </c>
      <c r="G51" s="82" t="s">
        <v>47</v>
      </c>
      <c r="H51" s="83">
        <v>0.8993601</v>
      </c>
      <c r="I51" s="84">
        <v>0.75645200000000001</v>
      </c>
      <c r="J51" s="85">
        <v>0.14290810000000001</v>
      </c>
      <c r="K51" s="85">
        <v>9.5710327199999998</v>
      </c>
      <c r="L51" s="84">
        <v>3.9539500000001001E-3</v>
      </c>
      <c r="M51" s="85">
        <v>0</v>
      </c>
      <c r="N51" s="84">
        <v>0</v>
      </c>
      <c r="O51" s="84">
        <v>0</v>
      </c>
      <c r="P51" s="86">
        <v>0.95645199999999997</v>
      </c>
      <c r="Q51" s="87">
        <v>1.0489999999999999</v>
      </c>
      <c r="R51" s="84">
        <v>1.0489999999999999</v>
      </c>
      <c r="S51" s="84">
        <v>1.0450460500000001</v>
      </c>
      <c r="T51" s="88">
        <v>1.5</v>
      </c>
      <c r="U51" s="89">
        <v>4</v>
      </c>
      <c r="V51" s="90">
        <v>3.5</v>
      </c>
      <c r="W51" s="91">
        <v>24.4</v>
      </c>
      <c r="X51" s="90">
        <v>60</v>
      </c>
      <c r="Y51" s="90">
        <v>76</v>
      </c>
      <c r="Z51" s="91">
        <v>50</v>
      </c>
      <c r="AA51" s="92">
        <v>5.4</v>
      </c>
      <c r="AB51" s="92">
        <v>3.0880000000000001</v>
      </c>
      <c r="AC51" s="92">
        <v>0.78</v>
      </c>
      <c r="AD51" s="92">
        <v>1.099</v>
      </c>
      <c r="AE51" s="92"/>
      <c r="AF51" s="84">
        <v>240.38800000000001</v>
      </c>
      <c r="AG51" s="84">
        <v>9.6728000000119202E-4</v>
      </c>
    </row>
    <row r="52" spans="1:33" s="49" customFormat="1" ht="14.45" customHeight="1" x14ac:dyDescent="0.2">
      <c r="A52" s="93"/>
      <c r="B52" s="94" t="s">
        <v>126</v>
      </c>
      <c r="C52" s="95" t="s">
        <v>127</v>
      </c>
      <c r="D52" s="96" t="s">
        <v>285</v>
      </c>
      <c r="E52" s="96" t="s">
        <v>118</v>
      </c>
      <c r="F52" s="96" t="s">
        <v>128</v>
      </c>
      <c r="G52" s="97" t="s">
        <v>120</v>
      </c>
      <c r="H52" s="83">
        <v>5.8912000000000001E-3</v>
      </c>
      <c r="I52" s="85"/>
      <c r="J52" s="85">
        <v>5.8912000000000001E-3</v>
      </c>
      <c r="K52" s="85">
        <v>1.464701802</v>
      </c>
      <c r="L52" s="85">
        <v>0</v>
      </c>
      <c r="M52" s="85">
        <v>0</v>
      </c>
      <c r="N52" s="85">
        <v>0</v>
      </c>
      <c r="O52" s="85">
        <v>0</v>
      </c>
      <c r="P52" s="86">
        <v>0.3</v>
      </c>
      <c r="Q52" s="87">
        <v>0.20599999999999999</v>
      </c>
      <c r="R52" s="85">
        <v>0.20599999999999999</v>
      </c>
      <c r="S52" s="85">
        <v>0.20599999999999999</v>
      </c>
      <c r="T52" s="98">
        <v>0.2</v>
      </c>
      <c r="U52" s="99">
        <v>0.04</v>
      </c>
      <c r="V52" s="83">
        <v>0</v>
      </c>
      <c r="W52" s="100"/>
      <c r="X52" s="83"/>
      <c r="Y52" s="83"/>
      <c r="Z52" s="100"/>
      <c r="AA52" s="101"/>
      <c r="AB52" s="101"/>
      <c r="AC52" s="101"/>
      <c r="AD52" s="101"/>
      <c r="AE52" s="101"/>
      <c r="AF52" s="85">
        <v>1.911</v>
      </c>
      <c r="AG52" s="85">
        <v>2.9819800000148802E-4</v>
      </c>
    </row>
    <row r="53" spans="1:33" s="49" customFormat="1" ht="14.45" customHeight="1" x14ac:dyDescent="0.2">
      <c r="A53" s="93"/>
      <c r="B53" s="79" t="s">
        <v>129</v>
      </c>
      <c r="C53" s="80" t="s">
        <v>130</v>
      </c>
      <c r="D53" s="81" t="s">
        <v>285</v>
      </c>
      <c r="E53" s="81" t="s">
        <v>41</v>
      </c>
      <c r="F53" s="81" t="s">
        <v>58</v>
      </c>
      <c r="G53" s="82" t="s">
        <v>51</v>
      </c>
      <c r="H53" s="83"/>
      <c r="I53" s="84"/>
      <c r="J53" s="85"/>
      <c r="K53" s="85">
        <v>2.0783787080980001</v>
      </c>
      <c r="L53" s="84">
        <v>0</v>
      </c>
      <c r="M53" s="85"/>
      <c r="N53" s="84"/>
      <c r="O53" s="84">
        <v>1.0098000006109901E-8</v>
      </c>
      <c r="P53" s="86">
        <v>0.05</v>
      </c>
      <c r="Q53" s="87">
        <v>0.05</v>
      </c>
      <c r="R53" s="84">
        <v>0.05</v>
      </c>
      <c r="S53" s="84">
        <v>0.05</v>
      </c>
      <c r="T53" s="88"/>
      <c r="U53" s="89"/>
      <c r="V53" s="90"/>
      <c r="W53" s="91"/>
      <c r="X53" s="90"/>
      <c r="Y53" s="90"/>
      <c r="Z53" s="91"/>
      <c r="AA53" s="92"/>
      <c r="AB53" s="92"/>
      <c r="AC53" s="92"/>
      <c r="AD53" s="92"/>
      <c r="AE53" s="92"/>
      <c r="AF53" s="84">
        <v>2.129</v>
      </c>
      <c r="AG53" s="84">
        <v>6.2130199999990904E-4</v>
      </c>
    </row>
    <row r="54" spans="1:33" s="49" customFormat="1" ht="14.45" customHeight="1" x14ac:dyDescent="0.2">
      <c r="A54" s="93"/>
      <c r="B54" s="94" t="s">
        <v>131</v>
      </c>
      <c r="C54" s="95" t="s">
        <v>132</v>
      </c>
      <c r="D54" s="96" t="s">
        <v>285</v>
      </c>
      <c r="E54" s="96" t="s">
        <v>41</v>
      </c>
      <c r="F54" s="96" t="s">
        <v>50</v>
      </c>
      <c r="G54" s="97" t="s">
        <v>51</v>
      </c>
      <c r="H54" s="83">
        <v>1.5998500000000001E-3</v>
      </c>
      <c r="I54" s="85"/>
      <c r="J54" s="85">
        <v>1.5998500000000001E-3</v>
      </c>
      <c r="K54" s="85">
        <v>1.3306603475430001</v>
      </c>
      <c r="L54" s="85">
        <v>0</v>
      </c>
      <c r="M54" s="85">
        <v>0</v>
      </c>
      <c r="N54" s="85">
        <v>0</v>
      </c>
      <c r="O54" s="85">
        <v>-2.4570000023231799E-9</v>
      </c>
      <c r="P54" s="86">
        <v>1.4999999999999999E-2</v>
      </c>
      <c r="Q54" s="87">
        <v>1.4999999999999999E-2</v>
      </c>
      <c r="R54" s="85">
        <v>1.4999999999999999E-2</v>
      </c>
      <c r="S54" s="85">
        <v>5.1662328E-2</v>
      </c>
      <c r="T54" s="98"/>
      <c r="U54" s="99"/>
      <c r="V54" s="83"/>
      <c r="W54" s="100"/>
      <c r="X54" s="83"/>
      <c r="Y54" s="83"/>
      <c r="Z54" s="100"/>
      <c r="AA54" s="101"/>
      <c r="AB54" s="101"/>
      <c r="AC54" s="101"/>
      <c r="AD54" s="101"/>
      <c r="AE54" s="101"/>
      <c r="AF54" s="85">
        <v>1.3460000000000001</v>
      </c>
      <c r="AG54" s="85">
        <v>3.3964999999990702E-4</v>
      </c>
    </row>
    <row r="55" spans="1:33" s="49" customFormat="1" ht="14.45" customHeight="1" x14ac:dyDescent="0.2">
      <c r="A55" s="93"/>
      <c r="B55" s="79" t="s">
        <v>133</v>
      </c>
      <c r="C55" s="80" t="s">
        <v>134</v>
      </c>
      <c r="D55" s="81" t="s">
        <v>285</v>
      </c>
      <c r="E55" s="81" t="s">
        <v>41</v>
      </c>
      <c r="F55" s="81" t="s">
        <v>76</v>
      </c>
      <c r="G55" s="82" t="s">
        <v>120</v>
      </c>
      <c r="H55" s="83">
        <v>2.9718749999999999E-2</v>
      </c>
      <c r="I55" s="84"/>
      <c r="J55" s="85">
        <v>2.9718749999999999E-2</v>
      </c>
      <c r="K55" s="85">
        <v>0.74816670200000002</v>
      </c>
      <c r="L55" s="84">
        <v>0</v>
      </c>
      <c r="M55" s="85">
        <v>0</v>
      </c>
      <c r="N55" s="84">
        <v>0</v>
      </c>
      <c r="O55" s="84">
        <v>0</v>
      </c>
      <c r="P55" s="86">
        <v>3.9999999999999897E-2</v>
      </c>
      <c r="Q55" s="87">
        <v>0.04</v>
      </c>
      <c r="R55" s="84">
        <v>0.04</v>
      </c>
      <c r="S55" s="84">
        <v>0.04</v>
      </c>
      <c r="T55" s="88"/>
      <c r="U55" s="89"/>
      <c r="V55" s="90"/>
      <c r="W55" s="91"/>
      <c r="X55" s="90"/>
      <c r="Y55" s="90"/>
      <c r="Z55" s="91"/>
      <c r="AA55" s="92"/>
      <c r="AB55" s="92"/>
      <c r="AC55" s="92"/>
      <c r="AD55" s="92"/>
      <c r="AE55" s="92"/>
      <c r="AF55" s="84">
        <v>0.78800000000000003</v>
      </c>
      <c r="AG55" s="84">
        <v>-1.6670200000004799E-4</v>
      </c>
    </row>
    <row r="56" spans="1:33" s="49" customFormat="1" ht="14.45" customHeight="1" x14ac:dyDescent="0.2">
      <c r="A56" s="93"/>
      <c r="B56" s="94" t="s">
        <v>135</v>
      </c>
      <c r="C56" s="95" t="s">
        <v>136</v>
      </c>
      <c r="D56" s="96" t="s">
        <v>222</v>
      </c>
      <c r="E56" s="96" t="s">
        <v>41</v>
      </c>
      <c r="F56" s="96" t="s">
        <v>42</v>
      </c>
      <c r="G56" s="97" t="s">
        <v>43</v>
      </c>
      <c r="H56" s="83">
        <v>5.4128500000000003E-2</v>
      </c>
      <c r="I56" s="85">
        <v>3.9537000000000003E-2</v>
      </c>
      <c r="J56" s="85">
        <v>1.45915E-2</v>
      </c>
      <c r="K56" s="85">
        <v>4.4451548544000001</v>
      </c>
      <c r="L56" s="85">
        <v>2.7853500000000102E-3</v>
      </c>
      <c r="M56" s="85">
        <v>0</v>
      </c>
      <c r="N56" s="85">
        <v>0</v>
      </c>
      <c r="O56" s="85">
        <v>0</v>
      </c>
      <c r="P56" s="86">
        <v>1.839537</v>
      </c>
      <c r="Q56" s="87">
        <v>2.544</v>
      </c>
      <c r="R56" s="85">
        <v>2.544</v>
      </c>
      <c r="S56" s="85">
        <v>2.5412146500000001</v>
      </c>
      <c r="T56" s="98">
        <v>7</v>
      </c>
      <c r="U56" s="99">
        <v>2.5</v>
      </c>
      <c r="V56" s="83">
        <v>1.1559999999999999</v>
      </c>
      <c r="W56" s="100">
        <v>1</v>
      </c>
      <c r="X56" s="83">
        <v>2</v>
      </c>
      <c r="Y56" s="83">
        <v>2</v>
      </c>
      <c r="Z56" s="100">
        <v>4</v>
      </c>
      <c r="AA56" s="101">
        <v>4</v>
      </c>
      <c r="AB56" s="101">
        <v>30</v>
      </c>
      <c r="AC56" s="101">
        <v>100</v>
      </c>
      <c r="AD56" s="101">
        <v>276.52100000000002</v>
      </c>
      <c r="AE56" s="101"/>
      <c r="AF56" s="85">
        <v>437.166</v>
      </c>
      <c r="AG56" s="85">
        <v>-1.5485439997911499E-4</v>
      </c>
    </row>
    <row r="57" spans="1:33" s="49" customFormat="1" ht="14.45" customHeight="1" x14ac:dyDescent="0.2">
      <c r="A57" s="93"/>
      <c r="B57" s="79" t="s">
        <v>137</v>
      </c>
      <c r="C57" s="80" t="s">
        <v>138</v>
      </c>
      <c r="D57" s="81" t="s">
        <v>285</v>
      </c>
      <c r="E57" s="81" t="s">
        <v>41</v>
      </c>
      <c r="F57" s="81" t="s">
        <v>46</v>
      </c>
      <c r="G57" s="82" t="s">
        <v>77</v>
      </c>
      <c r="H57" s="83">
        <v>7.1685250000000006E-2</v>
      </c>
      <c r="I57" s="84"/>
      <c r="J57" s="85">
        <v>7.1685250000000006E-2</v>
      </c>
      <c r="K57" s="85">
        <v>1.0907049600000001</v>
      </c>
      <c r="L57" s="84">
        <v>3.3763950000000001E-2</v>
      </c>
      <c r="M57" s="85">
        <v>0</v>
      </c>
      <c r="N57" s="84">
        <v>0</v>
      </c>
      <c r="O57" s="84">
        <v>0</v>
      </c>
      <c r="P57" s="86">
        <v>0.5</v>
      </c>
      <c r="Q57" s="87">
        <v>0.47199999999999998</v>
      </c>
      <c r="R57" s="84">
        <v>0.47199999999999998</v>
      </c>
      <c r="S57" s="84">
        <v>0.43823604999999999</v>
      </c>
      <c r="T57" s="88">
        <v>0.5</v>
      </c>
      <c r="U57" s="89">
        <v>10</v>
      </c>
      <c r="V57" s="90">
        <v>0.6</v>
      </c>
      <c r="W57" s="91">
        <v>0.27400000000000002</v>
      </c>
      <c r="X57" s="90"/>
      <c r="Y57" s="90"/>
      <c r="Z57" s="91"/>
      <c r="AA57" s="92"/>
      <c r="AB57" s="92"/>
      <c r="AC57" s="92"/>
      <c r="AD57" s="92"/>
      <c r="AE57" s="92"/>
      <c r="AF57" s="84">
        <v>12.936999999999999</v>
      </c>
      <c r="AG57" s="84">
        <v>2.9503999999910602E-4</v>
      </c>
    </row>
    <row r="58" spans="1:33" s="49" customFormat="1" ht="14.45" customHeight="1" x14ac:dyDescent="0.2">
      <c r="A58" s="93"/>
      <c r="B58" s="94" t="s">
        <v>139</v>
      </c>
      <c r="C58" s="95" t="s">
        <v>140</v>
      </c>
      <c r="D58" s="96" t="s">
        <v>285</v>
      </c>
      <c r="E58" s="96" t="s">
        <v>118</v>
      </c>
      <c r="F58" s="96" t="s">
        <v>119</v>
      </c>
      <c r="G58" s="97" t="s">
        <v>77</v>
      </c>
      <c r="H58" s="83"/>
      <c r="I58" s="85"/>
      <c r="J58" s="85"/>
      <c r="K58" s="85">
        <v>0</v>
      </c>
      <c r="L58" s="85"/>
      <c r="M58" s="85"/>
      <c r="N58" s="85"/>
      <c r="O58" s="85"/>
      <c r="P58" s="86"/>
      <c r="Q58" s="87">
        <v>0</v>
      </c>
      <c r="R58" s="85">
        <v>0</v>
      </c>
      <c r="S58" s="85">
        <v>0</v>
      </c>
      <c r="T58" s="98">
        <v>0.15</v>
      </c>
      <c r="U58" s="99">
        <v>0.2</v>
      </c>
      <c r="V58" s="83">
        <v>0.4</v>
      </c>
      <c r="W58" s="100">
        <v>0.45</v>
      </c>
      <c r="X58" s="83">
        <v>0.8</v>
      </c>
      <c r="Y58" s="83">
        <v>0.8</v>
      </c>
      <c r="Z58" s="100">
        <v>25</v>
      </c>
      <c r="AA58" s="101">
        <v>25</v>
      </c>
      <c r="AB58" s="101"/>
      <c r="AC58" s="101"/>
      <c r="AD58" s="101"/>
      <c r="AE58" s="101"/>
      <c r="AF58" s="85">
        <v>52.8</v>
      </c>
      <c r="AG58" s="85">
        <v>0</v>
      </c>
    </row>
    <row r="59" spans="1:33" s="49" customFormat="1" ht="14.45" customHeight="1" x14ac:dyDescent="0.2">
      <c r="A59" s="93"/>
      <c r="B59" s="79" t="s">
        <v>141</v>
      </c>
      <c r="C59" s="80" t="s">
        <v>142</v>
      </c>
      <c r="D59" s="81" t="s">
        <v>285</v>
      </c>
      <c r="E59" s="81" t="s">
        <v>41</v>
      </c>
      <c r="F59" s="81" t="s">
        <v>50</v>
      </c>
      <c r="G59" s="82" t="s">
        <v>51</v>
      </c>
      <c r="H59" s="83"/>
      <c r="I59" s="84"/>
      <c r="J59" s="85"/>
      <c r="K59" s="85">
        <v>0.2274707</v>
      </c>
      <c r="L59" s="84">
        <v>0</v>
      </c>
      <c r="M59" s="85"/>
      <c r="N59" s="84"/>
      <c r="O59" s="84">
        <v>0</v>
      </c>
      <c r="P59" s="86">
        <v>0.05</v>
      </c>
      <c r="Q59" s="87">
        <v>0.1</v>
      </c>
      <c r="R59" s="84">
        <v>0.1</v>
      </c>
      <c r="S59" s="84">
        <v>0.1</v>
      </c>
      <c r="T59" s="88">
        <v>0.1</v>
      </c>
      <c r="U59" s="89">
        <v>0.1</v>
      </c>
      <c r="V59" s="90">
        <v>2.5550000000000002</v>
      </c>
      <c r="W59" s="91">
        <v>0.125</v>
      </c>
      <c r="X59" s="90">
        <v>0.2</v>
      </c>
      <c r="Y59" s="90">
        <v>4.3999999999999997E-2</v>
      </c>
      <c r="Z59" s="91"/>
      <c r="AA59" s="92"/>
      <c r="AB59" s="92"/>
      <c r="AC59" s="92"/>
      <c r="AD59" s="92"/>
      <c r="AE59" s="92"/>
      <c r="AF59" s="84">
        <v>3.452</v>
      </c>
      <c r="AG59" s="84">
        <v>5.2929999999981397E-4</v>
      </c>
    </row>
    <row r="60" spans="1:33" s="49" customFormat="1" ht="14.45" customHeight="1" x14ac:dyDescent="0.2">
      <c r="A60" s="93"/>
      <c r="B60" s="94" t="s">
        <v>143</v>
      </c>
      <c r="C60" s="95" t="s">
        <v>144</v>
      </c>
      <c r="D60" s="96" t="s">
        <v>285</v>
      </c>
      <c r="E60" s="96" t="s">
        <v>20</v>
      </c>
      <c r="F60" s="96" t="s">
        <v>235</v>
      </c>
      <c r="G60" s="97" t="s">
        <v>21</v>
      </c>
      <c r="H60" s="83">
        <v>7.5946E-3</v>
      </c>
      <c r="I60" s="85"/>
      <c r="J60" s="85">
        <v>7.5946E-3</v>
      </c>
      <c r="K60" s="85">
        <v>1.38192045</v>
      </c>
      <c r="L60" s="85">
        <v>0</v>
      </c>
      <c r="M60" s="85">
        <v>0</v>
      </c>
      <c r="N60" s="85">
        <v>0</v>
      </c>
      <c r="O60" s="85">
        <v>0</v>
      </c>
      <c r="P60" s="86">
        <v>0.498</v>
      </c>
      <c r="Q60" s="87">
        <v>0.70399999999999996</v>
      </c>
      <c r="R60" s="85">
        <v>0.70399999999999996</v>
      </c>
      <c r="S60" s="85">
        <v>0.70399999999999996</v>
      </c>
      <c r="T60" s="98"/>
      <c r="U60" s="99"/>
      <c r="V60" s="83"/>
      <c r="W60" s="100"/>
      <c r="X60" s="83"/>
      <c r="Y60" s="83"/>
      <c r="Z60" s="100"/>
      <c r="AA60" s="101"/>
      <c r="AB60" s="101"/>
      <c r="AC60" s="101"/>
      <c r="AD60" s="101"/>
      <c r="AE60" s="101"/>
      <c r="AF60" s="85">
        <v>2.0859999999999999</v>
      </c>
      <c r="AG60" s="85">
        <v>7.9550000000046603E-5</v>
      </c>
    </row>
    <row r="61" spans="1:33" s="49" customFormat="1" ht="14.45" customHeight="1" x14ac:dyDescent="0.2">
      <c r="A61" s="93"/>
      <c r="B61" s="79" t="s">
        <v>145</v>
      </c>
      <c r="C61" s="80" t="s">
        <v>146</v>
      </c>
      <c r="D61" s="81" t="s">
        <v>285</v>
      </c>
      <c r="E61" s="81" t="s">
        <v>41</v>
      </c>
      <c r="F61" s="81" t="s">
        <v>58</v>
      </c>
      <c r="G61" s="82" t="s">
        <v>51</v>
      </c>
      <c r="H61" s="83"/>
      <c r="I61" s="84"/>
      <c r="J61" s="85"/>
      <c r="K61" s="85">
        <v>0.18270868000000001</v>
      </c>
      <c r="L61" s="84">
        <v>0</v>
      </c>
      <c r="M61" s="85"/>
      <c r="N61" s="84"/>
      <c r="O61" s="84">
        <v>0</v>
      </c>
      <c r="P61" s="86">
        <v>0.1</v>
      </c>
      <c r="Q61" s="87">
        <v>0</v>
      </c>
      <c r="R61" s="84">
        <v>0</v>
      </c>
      <c r="S61" s="84">
        <v>0</v>
      </c>
      <c r="T61" s="88">
        <v>0.05</v>
      </c>
      <c r="U61" s="89">
        <v>0.2</v>
      </c>
      <c r="V61" s="90">
        <v>0.1</v>
      </c>
      <c r="W61" s="91">
        <v>0.2</v>
      </c>
      <c r="X61" s="90">
        <v>0.15</v>
      </c>
      <c r="Y61" s="90">
        <v>0.2</v>
      </c>
      <c r="Z61" s="91">
        <v>2</v>
      </c>
      <c r="AA61" s="92">
        <v>2</v>
      </c>
      <c r="AB61" s="92">
        <v>0.3</v>
      </c>
      <c r="AC61" s="92">
        <v>3.6999999999999998E-2</v>
      </c>
      <c r="AD61" s="92"/>
      <c r="AE61" s="92"/>
      <c r="AF61" s="84">
        <v>5.4189999999999996</v>
      </c>
      <c r="AG61" s="84">
        <v>-7.08679999999702E-4</v>
      </c>
    </row>
    <row r="62" spans="1:33" s="49" customFormat="1" ht="14.45" customHeight="1" x14ac:dyDescent="0.2">
      <c r="A62" s="93"/>
      <c r="B62" s="94" t="s">
        <v>147</v>
      </c>
      <c r="C62" s="95" t="s">
        <v>148</v>
      </c>
      <c r="D62" s="96" t="s">
        <v>285</v>
      </c>
      <c r="E62" s="96" t="s">
        <v>41</v>
      </c>
      <c r="F62" s="96" t="s">
        <v>149</v>
      </c>
      <c r="G62" s="97" t="s">
        <v>120</v>
      </c>
      <c r="H62" s="83">
        <v>0.98757075500000002</v>
      </c>
      <c r="I62" s="85"/>
      <c r="J62" s="85">
        <v>0.98757075500000002</v>
      </c>
      <c r="K62" s="85">
        <v>4.5566691524570002</v>
      </c>
      <c r="L62" s="85">
        <v>0.1353724</v>
      </c>
      <c r="M62" s="85">
        <v>2.2720499999999999E-4</v>
      </c>
      <c r="N62" s="85">
        <v>0</v>
      </c>
      <c r="O62" s="85">
        <v>3.8190692456999999E-2</v>
      </c>
      <c r="P62" s="86">
        <v>3.5</v>
      </c>
      <c r="Q62" s="87">
        <v>4.4880000000000004</v>
      </c>
      <c r="R62" s="85">
        <v>4.4880000000000004</v>
      </c>
      <c r="S62" s="85">
        <v>4.3148913175430001</v>
      </c>
      <c r="T62" s="98">
        <v>0.182</v>
      </c>
      <c r="U62" s="99"/>
      <c r="V62" s="83"/>
      <c r="W62" s="100"/>
      <c r="X62" s="83"/>
      <c r="Y62" s="83"/>
      <c r="Z62" s="100"/>
      <c r="AA62" s="101"/>
      <c r="AB62" s="101"/>
      <c r="AC62" s="101"/>
      <c r="AD62" s="101"/>
      <c r="AE62" s="101"/>
      <c r="AF62" s="85">
        <v>9.1890000000000001</v>
      </c>
      <c r="AG62" s="85">
        <v>5.21540000000037E-4</v>
      </c>
    </row>
    <row r="63" spans="1:33" s="49" customFormat="1" ht="14.45" customHeight="1" x14ac:dyDescent="0.2">
      <c r="A63" s="93"/>
      <c r="B63" s="79" t="s">
        <v>150</v>
      </c>
      <c r="C63" s="80" t="s">
        <v>151</v>
      </c>
      <c r="D63" s="81" t="s">
        <v>285</v>
      </c>
      <c r="E63" s="81" t="s">
        <v>41</v>
      </c>
      <c r="F63" s="81" t="s">
        <v>149</v>
      </c>
      <c r="G63" s="82" t="s">
        <v>43</v>
      </c>
      <c r="H63" s="83"/>
      <c r="I63" s="84"/>
      <c r="J63" s="85"/>
      <c r="K63" s="85">
        <v>7.5048816288040001</v>
      </c>
      <c r="L63" s="84">
        <v>0</v>
      </c>
      <c r="M63" s="85"/>
      <c r="N63" s="84"/>
      <c r="O63" s="84">
        <v>2.1004008804E-2</v>
      </c>
      <c r="P63" s="86"/>
      <c r="Q63" s="87"/>
      <c r="R63" s="84"/>
      <c r="S63" s="84">
        <v>1.7511659999999998E-2</v>
      </c>
      <c r="T63" s="88"/>
      <c r="U63" s="89"/>
      <c r="V63" s="90"/>
      <c r="W63" s="91"/>
      <c r="X63" s="90"/>
      <c r="Y63" s="90"/>
      <c r="Z63" s="91"/>
      <c r="AA63" s="92"/>
      <c r="AB63" s="92"/>
      <c r="AC63" s="92"/>
      <c r="AD63" s="92"/>
      <c r="AE63" s="92"/>
      <c r="AF63" s="84">
        <v>7.484</v>
      </c>
      <c r="AG63" s="84">
        <v>1.2238000000082001E-4</v>
      </c>
    </row>
    <row r="64" spans="1:33" s="49" customFormat="1" ht="14.45" customHeight="1" x14ac:dyDescent="0.2">
      <c r="A64" s="93"/>
      <c r="B64" s="94" t="s">
        <v>152</v>
      </c>
      <c r="C64" s="95" t="s">
        <v>299</v>
      </c>
      <c r="D64" s="96" t="s">
        <v>285</v>
      </c>
      <c r="E64" s="96" t="s">
        <v>41</v>
      </c>
      <c r="F64" s="96" t="s">
        <v>149</v>
      </c>
      <c r="G64" s="97" t="s">
        <v>47</v>
      </c>
      <c r="H64" s="83">
        <v>0.21631249975</v>
      </c>
      <c r="I64" s="85">
        <v>3.77689999999999E-2</v>
      </c>
      <c r="J64" s="85">
        <v>0.17854349975</v>
      </c>
      <c r="K64" s="85">
        <v>1.16041130545</v>
      </c>
      <c r="L64" s="85">
        <v>4.5497999999999399E-4</v>
      </c>
      <c r="M64" s="85">
        <v>-1.9024402499999999E-3</v>
      </c>
      <c r="N64" s="85">
        <v>0</v>
      </c>
      <c r="O64" s="85">
        <v>3.5712454500000002E-3</v>
      </c>
      <c r="P64" s="86">
        <v>2.0377689999999999</v>
      </c>
      <c r="Q64" s="87">
        <v>2.2160000000000002</v>
      </c>
      <c r="R64" s="85">
        <v>2.2160000000000002</v>
      </c>
      <c r="S64" s="85">
        <v>2.2081688940499999</v>
      </c>
      <c r="T64" s="98">
        <v>0.05</v>
      </c>
      <c r="U64" s="99"/>
      <c r="V64" s="83"/>
      <c r="W64" s="100"/>
      <c r="X64" s="83"/>
      <c r="Y64" s="83"/>
      <c r="Z64" s="100"/>
      <c r="AA64" s="101"/>
      <c r="AB64" s="101"/>
      <c r="AC64" s="101"/>
      <c r="AD64" s="101"/>
      <c r="AE64" s="101"/>
      <c r="AF64" s="85">
        <v>3.4220000000000002</v>
      </c>
      <c r="AG64" s="85">
        <v>-8.4006000000005595E-4</v>
      </c>
    </row>
    <row r="65" spans="1:33" s="49" customFormat="1" ht="14.45" customHeight="1" x14ac:dyDescent="0.2">
      <c r="A65" s="93"/>
      <c r="B65" s="79" t="s">
        <v>153</v>
      </c>
      <c r="C65" s="80" t="s">
        <v>154</v>
      </c>
      <c r="D65" s="81" t="s">
        <v>285</v>
      </c>
      <c r="E65" s="81" t="s">
        <v>118</v>
      </c>
      <c r="F65" s="81" t="s">
        <v>119</v>
      </c>
      <c r="G65" s="82" t="s">
        <v>43</v>
      </c>
      <c r="H65" s="83"/>
      <c r="I65" s="84"/>
      <c r="J65" s="85"/>
      <c r="K65" s="85">
        <v>0</v>
      </c>
      <c r="L65" s="84"/>
      <c r="M65" s="85"/>
      <c r="N65" s="84"/>
      <c r="O65" s="84"/>
      <c r="P65" s="86"/>
      <c r="Q65" s="87">
        <v>0</v>
      </c>
      <c r="R65" s="84">
        <v>0</v>
      </c>
      <c r="S65" s="84">
        <v>0</v>
      </c>
      <c r="T65" s="88">
        <v>0</v>
      </c>
      <c r="U65" s="89">
        <v>0</v>
      </c>
      <c r="V65" s="90">
        <v>0.3</v>
      </c>
      <c r="W65" s="91">
        <v>0.4</v>
      </c>
      <c r="X65" s="90">
        <v>1</v>
      </c>
      <c r="Y65" s="90">
        <v>1</v>
      </c>
      <c r="Z65" s="91">
        <v>10</v>
      </c>
      <c r="AA65" s="92">
        <v>40</v>
      </c>
      <c r="AB65" s="92">
        <v>40</v>
      </c>
      <c r="AC65" s="92">
        <v>6.7</v>
      </c>
      <c r="AD65" s="92">
        <v>0.6</v>
      </c>
      <c r="AE65" s="92"/>
      <c r="AF65" s="84">
        <v>100</v>
      </c>
      <c r="AG65" s="84">
        <v>0</v>
      </c>
    </row>
    <row r="66" spans="1:33" s="49" customFormat="1" ht="14.45" customHeight="1" x14ac:dyDescent="0.2">
      <c r="A66" s="93"/>
      <c r="B66" s="94" t="s">
        <v>155</v>
      </c>
      <c r="C66" s="95" t="s">
        <v>156</v>
      </c>
      <c r="D66" s="96" t="s">
        <v>285</v>
      </c>
      <c r="E66" s="96" t="s">
        <v>41</v>
      </c>
      <c r="F66" s="96" t="s">
        <v>50</v>
      </c>
      <c r="G66" s="97" t="s">
        <v>51</v>
      </c>
      <c r="H66" s="83"/>
      <c r="I66" s="85"/>
      <c r="J66" s="85"/>
      <c r="K66" s="85">
        <v>4.0211113627864004</v>
      </c>
      <c r="L66" s="85">
        <v>0</v>
      </c>
      <c r="M66" s="85"/>
      <c r="N66" s="85"/>
      <c r="O66" s="85">
        <v>2.78639999487496E-9</v>
      </c>
      <c r="P66" s="86"/>
      <c r="Q66" s="87">
        <v>0.01</v>
      </c>
      <c r="R66" s="85">
        <v>0.01</v>
      </c>
      <c r="S66" s="85">
        <v>0.01</v>
      </c>
      <c r="T66" s="98"/>
      <c r="U66" s="99"/>
      <c r="V66" s="83"/>
      <c r="W66" s="100"/>
      <c r="X66" s="83"/>
      <c r="Y66" s="83"/>
      <c r="Z66" s="100"/>
      <c r="AA66" s="101"/>
      <c r="AB66" s="101"/>
      <c r="AC66" s="101"/>
      <c r="AD66" s="101"/>
      <c r="AE66" s="101"/>
      <c r="AF66" s="85">
        <v>4.0309999999999997</v>
      </c>
      <c r="AG66" s="85">
        <v>-1.11360000000335E-4</v>
      </c>
    </row>
    <row r="67" spans="1:33" s="49" customFormat="1" ht="14.45" customHeight="1" x14ac:dyDescent="0.2">
      <c r="A67" s="93"/>
      <c r="B67" s="79" t="s">
        <v>157</v>
      </c>
      <c r="C67" s="80" t="s">
        <v>158</v>
      </c>
      <c r="D67" s="81" t="s">
        <v>285</v>
      </c>
      <c r="E67" s="81" t="s">
        <v>20</v>
      </c>
      <c r="F67" s="81" t="s">
        <v>159</v>
      </c>
      <c r="G67" s="82" t="s">
        <v>160</v>
      </c>
      <c r="H67" s="83">
        <v>5.6360000000000004E-3</v>
      </c>
      <c r="I67" s="84"/>
      <c r="J67" s="85">
        <v>5.6360000000000004E-3</v>
      </c>
      <c r="K67" s="85">
        <v>15.811369778812001</v>
      </c>
      <c r="L67" s="84">
        <v>0</v>
      </c>
      <c r="M67" s="85">
        <v>0</v>
      </c>
      <c r="N67" s="84">
        <v>0</v>
      </c>
      <c r="O67" s="84">
        <v>-1.18799999472685E-9</v>
      </c>
      <c r="P67" s="86">
        <v>4.9999999999999899E-2</v>
      </c>
      <c r="Q67" s="87">
        <v>5.6000000000000001E-2</v>
      </c>
      <c r="R67" s="84">
        <v>5.6000000000000001E-2</v>
      </c>
      <c r="S67" s="84">
        <v>5.6000000000000001E-2</v>
      </c>
      <c r="T67" s="88"/>
      <c r="U67" s="89"/>
      <c r="V67" s="90"/>
      <c r="W67" s="91"/>
      <c r="X67" s="90"/>
      <c r="Y67" s="90"/>
      <c r="Z67" s="91"/>
      <c r="AA67" s="92"/>
      <c r="AB67" s="92"/>
      <c r="AC67" s="92"/>
      <c r="AD67" s="92"/>
      <c r="AE67" s="92"/>
      <c r="AF67" s="84">
        <v>15.868</v>
      </c>
      <c r="AG67" s="84">
        <v>6.3021999999880805E-4</v>
      </c>
    </row>
    <row r="68" spans="1:33" s="49" customFormat="1" ht="14.45" customHeight="1" x14ac:dyDescent="0.2">
      <c r="A68" s="93"/>
      <c r="B68" s="94" t="s">
        <v>161</v>
      </c>
      <c r="C68" s="95" t="s">
        <v>162</v>
      </c>
      <c r="D68" s="96" t="s">
        <v>285</v>
      </c>
      <c r="E68" s="96" t="s">
        <v>118</v>
      </c>
      <c r="F68" s="96" t="s">
        <v>119</v>
      </c>
      <c r="G68" s="97" t="s">
        <v>120</v>
      </c>
      <c r="H68" s="83">
        <v>0.80017201000000004</v>
      </c>
      <c r="I68" s="85"/>
      <c r="J68" s="85">
        <v>0.80017201000000004</v>
      </c>
      <c r="K68" s="85">
        <v>14.435357789999999</v>
      </c>
      <c r="L68" s="85">
        <v>0.11146035</v>
      </c>
      <c r="M68" s="85">
        <v>0</v>
      </c>
      <c r="N68" s="85">
        <v>0</v>
      </c>
      <c r="O68" s="85">
        <v>0</v>
      </c>
      <c r="P68" s="86">
        <v>6.5</v>
      </c>
      <c r="Q68" s="87">
        <v>6</v>
      </c>
      <c r="R68" s="85">
        <v>6</v>
      </c>
      <c r="S68" s="85">
        <v>5.8885396500000002</v>
      </c>
      <c r="T68" s="98">
        <v>6</v>
      </c>
      <c r="U68" s="99">
        <v>6</v>
      </c>
      <c r="V68" s="83">
        <v>6</v>
      </c>
      <c r="W68" s="100">
        <v>6</v>
      </c>
      <c r="X68" s="83">
        <v>6.5</v>
      </c>
      <c r="Y68" s="83">
        <v>6.5</v>
      </c>
      <c r="Z68" s="100">
        <v>6.5</v>
      </c>
      <c r="AA68" s="101">
        <v>6.5</v>
      </c>
      <c r="AB68" s="101">
        <v>6.5</v>
      </c>
      <c r="AC68" s="101">
        <v>6.5</v>
      </c>
      <c r="AD68" s="101">
        <v>6.5</v>
      </c>
      <c r="AE68" s="101">
        <v>5.7169999999999996</v>
      </c>
      <c r="AF68" s="85">
        <v>95.652000000000001</v>
      </c>
      <c r="AG68" s="85">
        <v>-3.5778999999165498E-4</v>
      </c>
    </row>
    <row r="69" spans="1:33" s="49" customFormat="1" ht="14.45" customHeight="1" x14ac:dyDescent="0.2">
      <c r="A69" s="93"/>
      <c r="B69" s="79" t="s">
        <v>163</v>
      </c>
      <c r="C69" s="80" t="s">
        <v>164</v>
      </c>
      <c r="D69" s="81" t="s">
        <v>285</v>
      </c>
      <c r="E69" s="81" t="s">
        <v>41</v>
      </c>
      <c r="F69" s="81" t="s">
        <v>46</v>
      </c>
      <c r="G69" s="82" t="s">
        <v>43</v>
      </c>
      <c r="H69" s="83">
        <v>2.238565E-2</v>
      </c>
      <c r="I69" s="84"/>
      <c r="J69" s="85">
        <v>2.238565E-2</v>
      </c>
      <c r="K69" s="85">
        <v>0.56310660000000001</v>
      </c>
      <c r="L69" s="84">
        <v>9.8423999999999994E-3</v>
      </c>
      <c r="M69" s="85">
        <v>0</v>
      </c>
      <c r="N69" s="84">
        <v>0</v>
      </c>
      <c r="O69" s="84">
        <v>0</v>
      </c>
      <c r="P69" s="86">
        <v>0.15</v>
      </c>
      <c r="Q69" s="87">
        <v>0.42199999999999999</v>
      </c>
      <c r="R69" s="84">
        <v>0.42199999999999999</v>
      </c>
      <c r="S69" s="84">
        <v>0.41215760000000001</v>
      </c>
      <c r="T69" s="88">
        <v>0.2</v>
      </c>
      <c r="U69" s="89">
        <v>1</v>
      </c>
      <c r="V69" s="90">
        <v>10</v>
      </c>
      <c r="W69" s="91">
        <v>4</v>
      </c>
      <c r="X69" s="90">
        <v>0.5</v>
      </c>
      <c r="Y69" s="90"/>
      <c r="Z69" s="91"/>
      <c r="AA69" s="92"/>
      <c r="AB69" s="92"/>
      <c r="AC69" s="92"/>
      <c r="AD69" s="92"/>
      <c r="AE69" s="92"/>
      <c r="AF69" s="84">
        <v>16.684999999999999</v>
      </c>
      <c r="AG69" s="84">
        <v>-1.06599999999627E-4</v>
      </c>
    </row>
    <row r="70" spans="1:33" s="49" customFormat="1" ht="14.45" customHeight="1" x14ac:dyDescent="0.2">
      <c r="A70" s="93"/>
      <c r="B70" s="94" t="s">
        <v>165</v>
      </c>
      <c r="C70" s="95" t="s">
        <v>166</v>
      </c>
      <c r="D70" s="96" t="s">
        <v>285</v>
      </c>
      <c r="E70" s="96" t="s">
        <v>118</v>
      </c>
      <c r="F70" s="96" t="s">
        <v>288</v>
      </c>
      <c r="G70" s="97" t="s">
        <v>120</v>
      </c>
      <c r="H70" s="83">
        <v>0.62845284359999998</v>
      </c>
      <c r="I70" s="85">
        <v>0.4425</v>
      </c>
      <c r="J70" s="85">
        <v>0.1859528436</v>
      </c>
      <c r="K70" s="85">
        <v>7.8998417250799999</v>
      </c>
      <c r="L70" s="85">
        <v>6.4895850000000102E-2</v>
      </c>
      <c r="M70" s="85">
        <v>-6.4263564000000004E-3</v>
      </c>
      <c r="N70" s="85">
        <v>0</v>
      </c>
      <c r="O70" s="85">
        <v>4.3174405079999999E-2</v>
      </c>
      <c r="P70" s="86">
        <v>6.0925000000000002</v>
      </c>
      <c r="Q70" s="87">
        <v>5.1230000000000002</v>
      </c>
      <c r="R70" s="85">
        <v>5.1230000000000002</v>
      </c>
      <c r="S70" s="85">
        <v>5.0020770321199999</v>
      </c>
      <c r="T70" s="98">
        <v>1</v>
      </c>
      <c r="U70" s="99">
        <v>1</v>
      </c>
      <c r="V70" s="83">
        <v>0.8</v>
      </c>
      <c r="W70" s="100">
        <v>0.8</v>
      </c>
      <c r="X70" s="83">
        <v>0.8</v>
      </c>
      <c r="Y70" s="83">
        <v>0.78</v>
      </c>
      <c r="Z70" s="100"/>
      <c r="AA70" s="101"/>
      <c r="AB70" s="101"/>
      <c r="AC70" s="101"/>
      <c r="AD70" s="101"/>
      <c r="AE70" s="101"/>
      <c r="AF70" s="85">
        <v>18.16</v>
      </c>
      <c r="AG70" s="85">
        <v>3.3267999999970203E-4</v>
      </c>
    </row>
    <row r="71" spans="1:33" s="49" customFormat="1" ht="14.45" customHeight="1" x14ac:dyDescent="0.2">
      <c r="A71" s="93"/>
      <c r="B71" s="79" t="s">
        <v>167</v>
      </c>
      <c r="C71" s="80" t="s">
        <v>168</v>
      </c>
      <c r="D71" s="81" t="s">
        <v>285</v>
      </c>
      <c r="E71" s="81" t="s">
        <v>118</v>
      </c>
      <c r="F71" s="81" t="s">
        <v>234</v>
      </c>
      <c r="G71" s="82" t="s">
        <v>120</v>
      </c>
      <c r="H71" s="83">
        <v>7.4556250000000004E-2</v>
      </c>
      <c r="I71" s="84"/>
      <c r="J71" s="85">
        <v>7.4556250000000004E-2</v>
      </c>
      <c r="K71" s="85">
        <v>1.98433196</v>
      </c>
      <c r="L71" s="84">
        <v>0</v>
      </c>
      <c r="M71" s="85">
        <v>0</v>
      </c>
      <c r="N71" s="84">
        <v>0</v>
      </c>
      <c r="O71" s="84">
        <v>0</v>
      </c>
      <c r="P71" s="86">
        <v>1.5</v>
      </c>
      <c r="Q71" s="87">
        <v>1.075</v>
      </c>
      <c r="R71" s="84">
        <v>1.075</v>
      </c>
      <c r="S71" s="84">
        <v>1.075</v>
      </c>
      <c r="T71" s="88">
        <v>1.5</v>
      </c>
      <c r="U71" s="89">
        <v>1.5</v>
      </c>
      <c r="V71" s="90">
        <v>1.5</v>
      </c>
      <c r="W71" s="91">
        <v>1.5</v>
      </c>
      <c r="X71" s="90">
        <v>1.5</v>
      </c>
      <c r="Y71" s="90">
        <v>1.5</v>
      </c>
      <c r="Z71" s="91"/>
      <c r="AA71" s="92"/>
      <c r="AB71" s="92"/>
      <c r="AC71" s="92"/>
      <c r="AD71" s="92"/>
      <c r="AE71" s="92"/>
      <c r="AF71" s="84">
        <v>12.06</v>
      </c>
      <c r="AG71" s="84">
        <v>6.6803999999910603E-4</v>
      </c>
    </row>
    <row r="72" spans="1:33" s="49" customFormat="1" ht="14.45" customHeight="1" x14ac:dyDescent="0.2">
      <c r="A72" s="93"/>
      <c r="B72" s="94" t="s">
        <v>169</v>
      </c>
      <c r="C72" s="95" t="s">
        <v>170</v>
      </c>
      <c r="D72" s="96" t="s">
        <v>285</v>
      </c>
      <c r="E72" s="96" t="s">
        <v>41</v>
      </c>
      <c r="F72" s="96" t="s">
        <v>149</v>
      </c>
      <c r="G72" s="97" t="s">
        <v>47</v>
      </c>
      <c r="H72" s="83">
        <v>8.0649299999999997E-3</v>
      </c>
      <c r="I72" s="85"/>
      <c r="J72" s="85">
        <v>8.0649299999999997E-3</v>
      </c>
      <c r="K72" s="85">
        <v>5.354050324158</v>
      </c>
      <c r="L72" s="85">
        <v>1.9993400000000001E-3</v>
      </c>
      <c r="M72" s="85">
        <v>0</v>
      </c>
      <c r="N72" s="85">
        <v>0</v>
      </c>
      <c r="O72" s="85">
        <v>4.1580000033718503E-9</v>
      </c>
      <c r="P72" s="86">
        <v>0.02</v>
      </c>
      <c r="Q72" s="87">
        <v>2.8000000000000001E-2</v>
      </c>
      <c r="R72" s="85">
        <v>2.8000000000000001E-2</v>
      </c>
      <c r="S72" s="85">
        <v>2.6000659999999998E-2</v>
      </c>
      <c r="T72" s="98"/>
      <c r="U72" s="99"/>
      <c r="V72" s="83"/>
      <c r="W72" s="100"/>
      <c r="X72" s="83"/>
      <c r="Y72" s="83"/>
      <c r="Z72" s="100"/>
      <c r="AA72" s="101"/>
      <c r="AB72" s="101"/>
      <c r="AC72" s="101"/>
      <c r="AD72" s="101"/>
      <c r="AE72" s="101"/>
      <c r="AF72" s="85">
        <v>5.3819999999999997</v>
      </c>
      <c r="AG72" s="85">
        <v>-5.0320000000297999E-5</v>
      </c>
    </row>
    <row r="73" spans="1:33" s="49" customFormat="1" ht="14.45" customHeight="1" x14ac:dyDescent="0.2">
      <c r="A73" s="93"/>
      <c r="B73" s="79" t="s">
        <v>171</v>
      </c>
      <c r="C73" s="80" t="s">
        <v>172</v>
      </c>
      <c r="D73" s="81" t="s">
        <v>285</v>
      </c>
      <c r="E73" s="81" t="s">
        <v>20</v>
      </c>
      <c r="F73" s="81" t="s">
        <v>287</v>
      </c>
      <c r="G73" s="82" t="s">
        <v>21</v>
      </c>
      <c r="H73" s="83"/>
      <c r="I73" s="84"/>
      <c r="J73" s="85"/>
      <c r="K73" s="85">
        <v>0</v>
      </c>
      <c r="L73" s="84"/>
      <c r="M73" s="85"/>
      <c r="N73" s="84"/>
      <c r="O73" s="84"/>
      <c r="P73" s="86"/>
      <c r="Q73" s="87">
        <v>0</v>
      </c>
      <c r="R73" s="84">
        <v>0</v>
      </c>
      <c r="S73" s="84">
        <v>0</v>
      </c>
      <c r="T73" s="88">
        <v>0.1</v>
      </c>
      <c r="U73" s="89">
        <v>0.25</v>
      </c>
      <c r="V73" s="90">
        <v>0.25</v>
      </c>
      <c r="W73" s="91">
        <v>0.25</v>
      </c>
      <c r="X73" s="90">
        <v>9.1</v>
      </c>
      <c r="Y73" s="90">
        <v>9</v>
      </c>
      <c r="Z73" s="91">
        <v>0.6</v>
      </c>
      <c r="AA73" s="92">
        <v>0.35</v>
      </c>
      <c r="AB73" s="92">
        <v>0</v>
      </c>
      <c r="AC73" s="92"/>
      <c r="AD73" s="92"/>
      <c r="AE73" s="92"/>
      <c r="AF73" s="84">
        <v>19.899999999999999</v>
      </c>
      <c r="AG73" s="84">
        <v>0</v>
      </c>
    </row>
    <row r="74" spans="1:33" s="49" customFormat="1" ht="14.45" customHeight="1" x14ac:dyDescent="0.2">
      <c r="A74" s="93"/>
      <c r="B74" s="94" t="s">
        <v>173</v>
      </c>
      <c r="C74" s="95" t="s">
        <v>174</v>
      </c>
      <c r="D74" s="96" t="s">
        <v>285</v>
      </c>
      <c r="E74" s="96" t="s">
        <v>20</v>
      </c>
      <c r="F74" s="96" t="s">
        <v>159</v>
      </c>
      <c r="G74" s="97" t="s">
        <v>21</v>
      </c>
      <c r="H74" s="83">
        <v>0.17070050000000001</v>
      </c>
      <c r="I74" s="85"/>
      <c r="J74" s="85">
        <v>0.17070050000000001</v>
      </c>
      <c r="K74" s="85">
        <v>0.46464495</v>
      </c>
      <c r="L74" s="85">
        <v>3.84490000000001E-3</v>
      </c>
      <c r="M74" s="85">
        <v>0</v>
      </c>
      <c r="N74" s="85">
        <v>0</v>
      </c>
      <c r="O74" s="85">
        <v>0</v>
      </c>
      <c r="P74" s="86">
        <v>0.55000000000000004</v>
      </c>
      <c r="Q74" s="87">
        <v>0.221</v>
      </c>
      <c r="R74" s="85">
        <v>0.221</v>
      </c>
      <c r="S74" s="85">
        <v>0.21715509999999999</v>
      </c>
      <c r="T74" s="98">
        <v>0.54</v>
      </c>
      <c r="U74" s="99">
        <v>0.54</v>
      </c>
      <c r="V74" s="83">
        <v>0.505</v>
      </c>
      <c r="W74" s="100">
        <v>14</v>
      </c>
      <c r="X74" s="83">
        <v>12.9</v>
      </c>
      <c r="Y74" s="83">
        <v>0.82899999999999996</v>
      </c>
      <c r="Z74" s="100"/>
      <c r="AA74" s="101"/>
      <c r="AB74" s="101"/>
      <c r="AC74" s="101"/>
      <c r="AD74" s="101"/>
      <c r="AE74" s="101"/>
      <c r="AF74" s="85">
        <v>30</v>
      </c>
      <c r="AG74" s="85">
        <v>3.5505000000074499E-4</v>
      </c>
    </row>
    <row r="75" spans="1:33" s="49" customFormat="1" ht="14.45" customHeight="1" x14ac:dyDescent="0.2">
      <c r="A75" s="93"/>
      <c r="B75" s="79" t="s">
        <v>175</v>
      </c>
      <c r="C75" s="80" t="s">
        <v>176</v>
      </c>
      <c r="D75" s="81" t="s">
        <v>285</v>
      </c>
      <c r="E75" s="81" t="s">
        <v>20</v>
      </c>
      <c r="F75" s="81" t="s">
        <v>159</v>
      </c>
      <c r="G75" s="82" t="s">
        <v>21</v>
      </c>
      <c r="H75" s="83"/>
      <c r="I75" s="84"/>
      <c r="J75" s="85"/>
      <c r="K75" s="85">
        <v>0</v>
      </c>
      <c r="L75" s="84"/>
      <c r="M75" s="85"/>
      <c r="N75" s="84"/>
      <c r="O75" s="84"/>
      <c r="P75" s="86">
        <v>0.04</v>
      </c>
      <c r="Q75" s="87">
        <v>0.05</v>
      </c>
      <c r="R75" s="84">
        <v>0.05</v>
      </c>
      <c r="S75" s="84">
        <v>0.05</v>
      </c>
      <c r="T75" s="88">
        <v>0.1</v>
      </c>
      <c r="U75" s="89">
        <v>0.2</v>
      </c>
      <c r="V75" s="90">
        <v>0.3</v>
      </c>
      <c r="W75" s="91">
        <v>0.3</v>
      </c>
      <c r="X75" s="90">
        <v>13.45</v>
      </c>
      <c r="Y75" s="90">
        <v>12.05</v>
      </c>
      <c r="Z75" s="91">
        <v>1.35</v>
      </c>
      <c r="AA75" s="92"/>
      <c r="AB75" s="92"/>
      <c r="AC75" s="92"/>
      <c r="AD75" s="92"/>
      <c r="AE75" s="92"/>
      <c r="AF75" s="84">
        <v>27.8</v>
      </c>
      <c r="AG75" s="84">
        <v>0</v>
      </c>
    </row>
    <row r="76" spans="1:33" s="49" customFormat="1" ht="14.45" customHeight="1" x14ac:dyDescent="0.2">
      <c r="A76" s="93"/>
      <c r="B76" s="94" t="s">
        <v>177</v>
      </c>
      <c r="C76" s="95" t="s">
        <v>178</v>
      </c>
      <c r="D76" s="96" t="s">
        <v>285</v>
      </c>
      <c r="E76" s="96" t="s">
        <v>41</v>
      </c>
      <c r="F76" s="96" t="s">
        <v>42</v>
      </c>
      <c r="G76" s="97" t="s">
        <v>43</v>
      </c>
      <c r="H76" s="83"/>
      <c r="I76" s="85"/>
      <c r="J76" s="85"/>
      <c r="K76" s="85">
        <v>0.18254819999999999</v>
      </c>
      <c r="L76" s="85">
        <v>0</v>
      </c>
      <c r="M76" s="85"/>
      <c r="N76" s="85"/>
      <c r="O76" s="85">
        <v>0</v>
      </c>
      <c r="P76" s="86"/>
      <c r="Q76" s="87">
        <v>0</v>
      </c>
      <c r="R76" s="85">
        <v>0</v>
      </c>
      <c r="S76" s="85">
        <v>0</v>
      </c>
      <c r="T76" s="98">
        <v>0</v>
      </c>
      <c r="U76" s="99">
        <v>0</v>
      </c>
      <c r="V76" s="83">
        <v>0</v>
      </c>
      <c r="W76" s="100">
        <v>0</v>
      </c>
      <c r="X76" s="83">
        <v>0.3</v>
      </c>
      <c r="Y76" s="83">
        <v>0.41</v>
      </c>
      <c r="Z76" s="100"/>
      <c r="AA76" s="101"/>
      <c r="AB76" s="101"/>
      <c r="AC76" s="101">
        <v>50</v>
      </c>
      <c r="AD76" s="101">
        <v>50</v>
      </c>
      <c r="AE76" s="101">
        <v>195</v>
      </c>
      <c r="AF76" s="85">
        <v>295.89299999999997</v>
      </c>
      <c r="AG76" s="85">
        <v>4.51800000011921E-4</v>
      </c>
    </row>
    <row r="77" spans="1:33" s="49" customFormat="1" ht="14.45" customHeight="1" x14ac:dyDescent="0.2">
      <c r="A77" s="93"/>
      <c r="B77" s="79" t="s">
        <v>179</v>
      </c>
      <c r="C77" s="80" t="s">
        <v>180</v>
      </c>
      <c r="D77" s="81" t="s">
        <v>285</v>
      </c>
      <c r="E77" s="81" t="s">
        <v>41</v>
      </c>
      <c r="F77" s="81" t="s">
        <v>42</v>
      </c>
      <c r="G77" s="82" t="s">
        <v>43</v>
      </c>
      <c r="H77" s="83">
        <v>5.1912446227200003E-2</v>
      </c>
      <c r="I77" s="84"/>
      <c r="J77" s="85">
        <v>5.1912446227200003E-2</v>
      </c>
      <c r="K77" s="85">
        <v>6.7343773041472001</v>
      </c>
      <c r="L77" s="84">
        <v>0</v>
      </c>
      <c r="M77" s="85">
        <v>-4.7060103772799997E-2</v>
      </c>
      <c r="N77" s="84">
        <v>0</v>
      </c>
      <c r="O77" s="84">
        <v>4.1472000084468201E-9</v>
      </c>
      <c r="P77" s="86">
        <v>0.15</v>
      </c>
      <c r="Q77" s="87">
        <v>0.20200000000000001</v>
      </c>
      <c r="R77" s="84">
        <v>0.20200000000000001</v>
      </c>
      <c r="S77" s="84">
        <v>0.36904496235520001</v>
      </c>
      <c r="T77" s="88">
        <v>1</v>
      </c>
      <c r="U77" s="89"/>
      <c r="V77" s="90"/>
      <c r="W77" s="91"/>
      <c r="X77" s="90"/>
      <c r="Y77" s="90"/>
      <c r="Z77" s="91"/>
      <c r="AA77" s="92"/>
      <c r="AB77" s="92"/>
      <c r="AC77" s="92"/>
      <c r="AD77" s="92"/>
      <c r="AE77" s="92"/>
      <c r="AF77" s="84">
        <v>7.9359999999999999</v>
      </c>
      <c r="AG77" s="84">
        <v>-3.7729999999981401E-4</v>
      </c>
    </row>
    <row r="78" spans="1:33" s="49" customFormat="1" ht="14.45" customHeight="1" x14ac:dyDescent="0.2">
      <c r="A78" s="93"/>
      <c r="B78" s="94" t="s">
        <v>181</v>
      </c>
      <c r="C78" s="95" t="s">
        <v>182</v>
      </c>
      <c r="D78" s="96" t="s">
        <v>285</v>
      </c>
      <c r="E78" s="96" t="s">
        <v>41</v>
      </c>
      <c r="F78" s="96" t="s">
        <v>76</v>
      </c>
      <c r="G78" s="97" t="s">
        <v>43</v>
      </c>
      <c r="H78" s="83"/>
      <c r="I78" s="85"/>
      <c r="J78" s="85"/>
      <c r="K78" s="85">
        <v>5.4639776100223996</v>
      </c>
      <c r="L78" s="85">
        <v>0</v>
      </c>
      <c r="M78" s="85"/>
      <c r="N78" s="85"/>
      <c r="O78" s="85">
        <v>1.00224006164353E-8</v>
      </c>
      <c r="P78" s="86">
        <v>0.02</v>
      </c>
      <c r="Q78" s="87">
        <v>0.02</v>
      </c>
      <c r="R78" s="85">
        <v>0.02</v>
      </c>
      <c r="S78" s="85">
        <v>0.17962869043999899</v>
      </c>
      <c r="T78" s="98"/>
      <c r="U78" s="99"/>
      <c r="V78" s="83"/>
      <c r="W78" s="100"/>
      <c r="X78" s="83"/>
      <c r="Y78" s="83"/>
      <c r="Z78" s="100"/>
      <c r="AA78" s="101"/>
      <c r="AB78" s="101"/>
      <c r="AC78" s="101"/>
      <c r="AD78" s="101"/>
      <c r="AE78" s="101"/>
      <c r="AF78" s="85">
        <v>5.484</v>
      </c>
      <c r="AG78" s="85">
        <v>2.2399999999441201E-5</v>
      </c>
    </row>
    <row r="79" spans="1:33" s="49" customFormat="1" ht="14.45" customHeight="1" x14ac:dyDescent="0.2">
      <c r="A79" s="93"/>
      <c r="B79" s="79" t="s">
        <v>183</v>
      </c>
      <c r="C79" s="80" t="s">
        <v>184</v>
      </c>
      <c r="D79" s="81" t="s">
        <v>323</v>
      </c>
      <c r="E79" s="81" t="s">
        <v>41</v>
      </c>
      <c r="F79" s="81" t="s">
        <v>76</v>
      </c>
      <c r="G79" s="82" t="s">
        <v>43</v>
      </c>
      <c r="H79" s="83"/>
      <c r="I79" s="84"/>
      <c r="J79" s="85"/>
      <c r="K79" s="85">
        <v>0</v>
      </c>
      <c r="L79" s="84"/>
      <c r="M79" s="85"/>
      <c r="N79" s="84"/>
      <c r="O79" s="84"/>
      <c r="P79" s="86"/>
      <c r="Q79" s="87">
        <v>0</v>
      </c>
      <c r="R79" s="84">
        <v>0</v>
      </c>
      <c r="S79" s="84">
        <v>0</v>
      </c>
      <c r="T79" s="88">
        <v>0.1</v>
      </c>
      <c r="U79" s="89">
        <v>0.4</v>
      </c>
      <c r="V79" s="90">
        <v>0.4</v>
      </c>
      <c r="W79" s="91">
        <v>0.4</v>
      </c>
      <c r="X79" s="90">
        <v>0.4</v>
      </c>
      <c r="Y79" s="90">
        <v>0.4</v>
      </c>
      <c r="Z79" s="91">
        <v>0.4</v>
      </c>
      <c r="AA79" s="92">
        <v>0.4</v>
      </c>
      <c r="AB79" s="92">
        <v>0.4</v>
      </c>
      <c r="AC79" s="92">
        <v>0.4</v>
      </c>
      <c r="AD79" s="92">
        <v>0.4</v>
      </c>
      <c r="AE79" s="92">
        <v>288.64999999999998</v>
      </c>
      <c r="AF79" s="84">
        <v>292.75</v>
      </c>
      <c r="AG79" s="84">
        <v>0</v>
      </c>
    </row>
    <row r="80" spans="1:33" s="49" customFormat="1" ht="14.45" customHeight="1" x14ac:dyDescent="0.2">
      <c r="A80" s="93"/>
      <c r="B80" s="94" t="s">
        <v>185</v>
      </c>
      <c r="C80" s="95" t="s">
        <v>186</v>
      </c>
      <c r="D80" s="96" t="s">
        <v>285</v>
      </c>
      <c r="E80" s="96" t="s">
        <v>118</v>
      </c>
      <c r="F80" s="96" t="s">
        <v>288</v>
      </c>
      <c r="G80" s="97" t="s">
        <v>120</v>
      </c>
      <c r="H80" s="83"/>
      <c r="I80" s="85">
        <v>0.12370399999999999</v>
      </c>
      <c r="J80" s="85">
        <v>-0.12370399999999999</v>
      </c>
      <c r="K80" s="85">
        <v>0.26381329999999997</v>
      </c>
      <c r="L80" s="85">
        <v>0</v>
      </c>
      <c r="M80" s="85"/>
      <c r="N80" s="85"/>
      <c r="O80" s="85">
        <v>0</v>
      </c>
      <c r="P80" s="86">
        <v>1.5237039999999999</v>
      </c>
      <c r="Q80" s="87">
        <v>1.1240000000000001</v>
      </c>
      <c r="R80" s="85">
        <v>1.1240000000000001</v>
      </c>
      <c r="S80" s="85">
        <v>1.1240000000000001</v>
      </c>
      <c r="T80" s="98">
        <v>1.2</v>
      </c>
      <c r="U80" s="99">
        <v>0.6</v>
      </c>
      <c r="V80" s="83">
        <v>0.5</v>
      </c>
      <c r="W80" s="100">
        <v>0.5</v>
      </c>
      <c r="X80" s="83">
        <v>0.3</v>
      </c>
      <c r="Y80" s="83">
        <v>0.2</v>
      </c>
      <c r="Z80" s="100">
        <v>0.2</v>
      </c>
      <c r="AA80" s="101">
        <v>0.2</v>
      </c>
      <c r="AB80" s="101">
        <v>0.2</v>
      </c>
      <c r="AC80" s="101">
        <v>0.112</v>
      </c>
      <c r="AD80" s="101"/>
      <c r="AE80" s="101"/>
      <c r="AF80" s="85">
        <v>5.4</v>
      </c>
      <c r="AG80" s="85">
        <v>1.8670000000018601E-4</v>
      </c>
    </row>
    <row r="81" spans="1:33" s="49" customFormat="1" ht="14.45" customHeight="1" x14ac:dyDescent="0.2">
      <c r="A81" s="93"/>
      <c r="B81" s="79" t="s">
        <v>187</v>
      </c>
      <c r="C81" s="80" t="s">
        <v>188</v>
      </c>
      <c r="D81" s="81" t="s">
        <v>285</v>
      </c>
      <c r="E81" s="81" t="s">
        <v>41</v>
      </c>
      <c r="F81" s="81" t="s">
        <v>149</v>
      </c>
      <c r="G81" s="82" t="s">
        <v>43</v>
      </c>
      <c r="H81" s="83">
        <v>4.9359599999999997E-2</v>
      </c>
      <c r="I81" s="84"/>
      <c r="J81" s="85">
        <v>4.9359599999999997E-2</v>
      </c>
      <c r="K81" s="85">
        <v>0.50973734999999998</v>
      </c>
      <c r="L81" s="84">
        <v>0</v>
      </c>
      <c r="M81" s="85">
        <v>0</v>
      </c>
      <c r="N81" s="84">
        <v>0</v>
      </c>
      <c r="O81" s="84">
        <v>0</v>
      </c>
      <c r="P81" s="86">
        <v>1.2</v>
      </c>
      <c r="Q81" s="87">
        <v>1.2490000000000001</v>
      </c>
      <c r="R81" s="84">
        <v>1.2490000000000001</v>
      </c>
      <c r="S81" s="84">
        <v>1.2490000000000001</v>
      </c>
      <c r="T81" s="88">
        <v>0.5</v>
      </c>
      <c r="U81" s="89">
        <v>0.23</v>
      </c>
      <c r="V81" s="90"/>
      <c r="W81" s="91"/>
      <c r="X81" s="90"/>
      <c r="Y81" s="90"/>
      <c r="Z81" s="91"/>
      <c r="AA81" s="92"/>
      <c r="AB81" s="92"/>
      <c r="AC81" s="92"/>
      <c r="AD81" s="92"/>
      <c r="AE81" s="92"/>
      <c r="AF81" s="84">
        <v>2.488</v>
      </c>
      <c r="AG81" s="84">
        <v>-7.3735000000009303E-4</v>
      </c>
    </row>
    <row r="82" spans="1:33" s="49" customFormat="1" ht="14.45" customHeight="1" x14ac:dyDescent="0.2">
      <c r="A82" s="93"/>
      <c r="B82" s="94" t="s">
        <v>189</v>
      </c>
      <c r="C82" s="95" t="s">
        <v>243</v>
      </c>
      <c r="D82" s="96" t="s">
        <v>285</v>
      </c>
      <c r="E82" s="96" t="s">
        <v>118</v>
      </c>
      <c r="F82" s="96" t="s">
        <v>294</v>
      </c>
      <c r="G82" s="97" t="s">
        <v>120</v>
      </c>
      <c r="H82" s="83"/>
      <c r="I82" s="85"/>
      <c r="J82" s="85"/>
      <c r="K82" s="85">
        <v>0</v>
      </c>
      <c r="L82" s="85"/>
      <c r="M82" s="85"/>
      <c r="N82" s="85"/>
      <c r="O82" s="85"/>
      <c r="P82" s="86"/>
      <c r="Q82" s="87">
        <v>0</v>
      </c>
      <c r="R82" s="85">
        <v>0</v>
      </c>
      <c r="S82" s="85">
        <v>0</v>
      </c>
      <c r="T82" s="98">
        <v>2</v>
      </c>
      <c r="U82" s="99">
        <v>5</v>
      </c>
      <c r="V82" s="83">
        <v>5</v>
      </c>
      <c r="W82" s="100">
        <v>2</v>
      </c>
      <c r="X82" s="83">
        <v>2</v>
      </c>
      <c r="Y82" s="83">
        <v>2</v>
      </c>
      <c r="Z82" s="100">
        <v>20</v>
      </c>
      <c r="AA82" s="101">
        <v>40</v>
      </c>
      <c r="AB82" s="101">
        <v>60</v>
      </c>
      <c r="AC82" s="101">
        <v>60</v>
      </c>
      <c r="AD82" s="101">
        <v>13</v>
      </c>
      <c r="AE82" s="101"/>
      <c r="AF82" s="85">
        <v>211</v>
      </c>
      <c r="AG82" s="85">
        <v>0</v>
      </c>
    </row>
    <row r="83" spans="1:33" s="49" customFormat="1" ht="14.45" customHeight="1" x14ac:dyDescent="0.2">
      <c r="A83" s="93"/>
      <c r="B83" s="79" t="s">
        <v>191</v>
      </c>
      <c r="C83" s="80" t="s">
        <v>192</v>
      </c>
      <c r="D83" s="81" t="s">
        <v>285</v>
      </c>
      <c r="E83" s="81" t="s">
        <v>118</v>
      </c>
      <c r="F83" s="81" t="s">
        <v>119</v>
      </c>
      <c r="G83" s="82" t="s">
        <v>89</v>
      </c>
      <c r="H83" s="83"/>
      <c r="I83" s="84"/>
      <c r="J83" s="85"/>
      <c r="K83" s="85">
        <v>0.1193244</v>
      </c>
      <c r="L83" s="84">
        <v>0</v>
      </c>
      <c r="M83" s="85"/>
      <c r="N83" s="84"/>
      <c r="O83" s="84">
        <v>0</v>
      </c>
      <c r="P83" s="86">
        <v>7.4999999999999997E-2</v>
      </c>
      <c r="Q83" s="87">
        <v>7.4999999999999997E-2</v>
      </c>
      <c r="R83" s="84">
        <v>7.4999999999999997E-2</v>
      </c>
      <c r="S83" s="84">
        <v>7.4999999999999997E-2</v>
      </c>
      <c r="T83" s="88">
        <v>0.125</v>
      </c>
      <c r="U83" s="89"/>
      <c r="V83" s="90"/>
      <c r="W83" s="91"/>
      <c r="X83" s="90"/>
      <c r="Y83" s="90"/>
      <c r="Z83" s="91"/>
      <c r="AA83" s="92"/>
      <c r="AB83" s="92"/>
      <c r="AC83" s="92"/>
      <c r="AD83" s="92"/>
      <c r="AE83" s="92"/>
      <c r="AF83" s="84">
        <v>0.32</v>
      </c>
      <c r="AG83" s="84">
        <v>6.7560000000000601E-4</v>
      </c>
    </row>
    <row r="84" spans="1:33" s="49" customFormat="1" ht="14.45" customHeight="1" x14ac:dyDescent="0.2">
      <c r="A84" s="93"/>
      <c r="B84" s="94" t="s">
        <v>193</v>
      </c>
      <c r="C84" s="95" t="s">
        <v>194</v>
      </c>
      <c r="D84" s="96" t="s">
        <v>285</v>
      </c>
      <c r="E84" s="96" t="s">
        <v>41</v>
      </c>
      <c r="F84" s="96" t="s">
        <v>76</v>
      </c>
      <c r="G84" s="97" t="s">
        <v>43</v>
      </c>
      <c r="H84" s="83"/>
      <c r="I84" s="85"/>
      <c r="J84" s="85"/>
      <c r="K84" s="85">
        <v>0</v>
      </c>
      <c r="L84" s="85"/>
      <c r="M84" s="85"/>
      <c r="N84" s="85"/>
      <c r="O84" s="85"/>
      <c r="P84" s="86">
        <v>0.2</v>
      </c>
      <c r="Q84" s="87">
        <v>0.06</v>
      </c>
      <c r="R84" s="85">
        <v>0.06</v>
      </c>
      <c r="S84" s="85">
        <v>0.06</v>
      </c>
      <c r="T84" s="98">
        <v>0.3</v>
      </c>
      <c r="U84" s="99">
        <v>0.4</v>
      </c>
      <c r="V84" s="83">
        <v>0.4</v>
      </c>
      <c r="W84" s="100">
        <v>0.4</v>
      </c>
      <c r="X84" s="83">
        <v>0.4</v>
      </c>
      <c r="Y84" s="83">
        <v>7</v>
      </c>
      <c r="Z84" s="100">
        <v>7</v>
      </c>
      <c r="AA84" s="101">
        <v>1</v>
      </c>
      <c r="AB84" s="101">
        <v>0.77</v>
      </c>
      <c r="AC84" s="101"/>
      <c r="AD84" s="101"/>
      <c r="AE84" s="101"/>
      <c r="AF84" s="85">
        <v>17.73</v>
      </c>
      <c r="AG84" s="85">
        <v>0</v>
      </c>
    </row>
    <row r="85" spans="1:33" s="49" customFormat="1" ht="14.45" customHeight="1" x14ac:dyDescent="0.2">
      <c r="A85" s="93"/>
      <c r="B85" s="79" t="s">
        <v>195</v>
      </c>
      <c r="C85" s="80" t="s">
        <v>196</v>
      </c>
      <c r="D85" s="81" t="s">
        <v>285</v>
      </c>
      <c r="E85" s="81" t="s">
        <v>20</v>
      </c>
      <c r="F85" s="81" t="s">
        <v>159</v>
      </c>
      <c r="G85" s="82" t="s">
        <v>21</v>
      </c>
      <c r="H85" s="83"/>
      <c r="I85" s="84"/>
      <c r="J85" s="85"/>
      <c r="K85" s="85">
        <v>5.0452549999999999E-2</v>
      </c>
      <c r="L85" s="84">
        <v>0</v>
      </c>
      <c r="M85" s="85"/>
      <c r="N85" s="84"/>
      <c r="O85" s="84">
        <v>0</v>
      </c>
      <c r="P85" s="86">
        <v>1.1000000000000001</v>
      </c>
      <c r="Q85" s="87">
        <v>1.6</v>
      </c>
      <c r="R85" s="84">
        <v>1.6</v>
      </c>
      <c r="S85" s="84">
        <v>1.6</v>
      </c>
      <c r="T85" s="88">
        <v>0.85</v>
      </c>
      <c r="U85" s="89">
        <v>8.2000000000000003E-2</v>
      </c>
      <c r="V85" s="90"/>
      <c r="W85" s="91"/>
      <c r="X85" s="90"/>
      <c r="Y85" s="90"/>
      <c r="Z85" s="91"/>
      <c r="AA85" s="92"/>
      <c r="AB85" s="92"/>
      <c r="AC85" s="92"/>
      <c r="AD85" s="92"/>
      <c r="AE85" s="92"/>
      <c r="AF85" s="84">
        <v>2.5819999999999999</v>
      </c>
      <c r="AG85" s="84">
        <v>-4.5254999999981397E-4</v>
      </c>
    </row>
    <row r="86" spans="1:33" s="49" customFormat="1" ht="14.45" customHeight="1" x14ac:dyDescent="0.2">
      <c r="A86" s="93"/>
      <c r="B86" s="94" t="s">
        <v>197</v>
      </c>
      <c r="C86" s="95" t="s">
        <v>198</v>
      </c>
      <c r="D86" s="96" t="s">
        <v>285</v>
      </c>
      <c r="E86" s="96" t="s">
        <v>20</v>
      </c>
      <c r="F86" s="96" t="s">
        <v>159</v>
      </c>
      <c r="G86" s="97" t="s">
        <v>24</v>
      </c>
      <c r="H86" s="83"/>
      <c r="I86" s="85"/>
      <c r="J86" s="85"/>
      <c r="K86" s="85">
        <v>4.8327450000000001E-2</v>
      </c>
      <c r="L86" s="85">
        <v>0</v>
      </c>
      <c r="M86" s="85"/>
      <c r="N86" s="85"/>
      <c r="O86" s="85">
        <v>0</v>
      </c>
      <c r="P86" s="86">
        <v>0.15</v>
      </c>
      <c r="Q86" s="87">
        <v>0.05</v>
      </c>
      <c r="R86" s="85">
        <v>0.05</v>
      </c>
      <c r="S86" s="85">
        <v>0.05</v>
      </c>
      <c r="T86" s="98">
        <v>0.1</v>
      </c>
      <c r="U86" s="99">
        <v>0.1</v>
      </c>
      <c r="V86" s="83">
        <v>7.2999999999999995E-2</v>
      </c>
      <c r="W86" s="100">
        <v>2</v>
      </c>
      <c r="X86" s="83"/>
      <c r="Y86" s="83"/>
      <c r="Z86" s="100"/>
      <c r="AA86" s="101"/>
      <c r="AB86" s="101"/>
      <c r="AC86" s="101"/>
      <c r="AD86" s="101"/>
      <c r="AE86" s="101"/>
      <c r="AF86" s="85">
        <v>2.371</v>
      </c>
      <c r="AG86" s="85">
        <v>-3.2745000000018601E-4</v>
      </c>
    </row>
    <row r="87" spans="1:33" s="49" customFormat="1" ht="14.45" customHeight="1" x14ac:dyDescent="0.2">
      <c r="A87" s="93"/>
      <c r="B87" s="79" t="s">
        <v>199</v>
      </c>
      <c r="C87" s="80" t="s">
        <v>200</v>
      </c>
      <c r="D87" s="81" t="s">
        <v>285</v>
      </c>
      <c r="E87" s="81" t="s">
        <v>41</v>
      </c>
      <c r="F87" s="81" t="s">
        <v>46</v>
      </c>
      <c r="G87" s="82" t="s">
        <v>43</v>
      </c>
      <c r="H87" s="83">
        <v>0.1082099684</v>
      </c>
      <c r="I87" s="84">
        <v>0.166905</v>
      </c>
      <c r="J87" s="85">
        <v>-5.8695031599999899E-2</v>
      </c>
      <c r="K87" s="85">
        <v>1.8537699927</v>
      </c>
      <c r="L87" s="84">
        <v>0</v>
      </c>
      <c r="M87" s="85">
        <v>-7.1460111600000001E-2</v>
      </c>
      <c r="N87" s="84">
        <v>0</v>
      </c>
      <c r="O87" s="84">
        <v>2.6999999972758802E-9</v>
      </c>
      <c r="P87" s="86">
        <v>0.21690499999999999</v>
      </c>
      <c r="Q87" s="87">
        <v>0.217</v>
      </c>
      <c r="R87" s="84">
        <v>0.217</v>
      </c>
      <c r="S87" s="84">
        <v>7.4079774099999995E-2</v>
      </c>
      <c r="T87" s="88"/>
      <c r="U87" s="89"/>
      <c r="V87" s="90"/>
      <c r="W87" s="91"/>
      <c r="X87" s="90"/>
      <c r="Y87" s="90"/>
      <c r="Z87" s="91"/>
      <c r="AA87" s="92"/>
      <c r="AB87" s="92"/>
      <c r="AC87" s="92"/>
      <c r="AD87" s="92"/>
      <c r="AE87" s="92"/>
      <c r="AF87" s="84">
        <v>2.0699999999999998</v>
      </c>
      <c r="AG87" s="84">
        <v>-7.6998999999999102E-4</v>
      </c>
    </row>
    <row r="88" spans="1:33" s="49" customFormat="1" ht="14.45" customHeight="1" x14ac:dyDescent="0.2">
      <c r="A88" s="93"/>
      <c r="B88" s="94" t="s">
        <v>201</v>
      </c>
      <c r="C88" s="95" t="s">
        <v>244</v>
      </c>
      <c r="D88" s="96" t="s">
        <v>285</v>
      </c>
      <c r="E88" s="96" t="s">
        <v>41</v>
      </c>
      <c r="F88" s="96" t="s">
        <v>50</v>
      </c>
      <c r="G88" s="97" t="s">
        <v>202</v>
      </c>
      <c r="H88" s="83">
        <v>3.6066719999999997E-2</v>
      </c>
      <c r="I88" s="85"/>
      <c r="J88" s="85">
        <v>3.6066719999999997E-2</v>
      </c>
      <c r="K88" s="85">
        <v>0.36288398999999999</v>
      </c>
      <c r="L88" s="85">
        <v>1.350614E-2</v>
      </c>
      <c r="M88" s="85">
        <v>0</v>
      </c>
      <c r="N88" s="85">
        <v>0</v>
      </c>
      <c r="O88" s="85">
        <v>0</v>
      </c>
      <c r="P88" s="86">
        <v>1</v>
      </c>
      <c r="Q88" s="87">
        <v>1.036</v>
      </c>
      <c r="R88" s="85">
        <v>1.036</v>
      </c>
      <c r="S88" s="85">
        <v>1.02249386</v>
      </c>
      <c r="T88" s="98">
        <v>-0.95</v>
      </c>
      <c r="U88" s="99">
        <v>0.05</v>
      </c>
      <c r="V88" s="83">
        <v>0.05</v>
      </c>
      <c r="W88" s="100">
        <v>0.05</v>
      </c>
      <c r="X88" s="83">
        <v>1.1000000000000001</v>
      </c>
      <c r="Y88" s="83"/>
      <c r="Z88" s="100"/>
      <c r="AA88" s="101"/>
      <c r="AB88" s="101"/>
      <c r="AC88" s="101"/>
      <c r="AD88" s="101"/>
      <c r="AE88" s="101"/>
      <c r="AF88" s="85">
        <v>1.698</v>
      </c>
      <c r="AG88" s="85">
        <v>-8.8398999999999097E-4</v>
      </c>
    </row>
    <row r="89" spans="1:33" s="49" customFormat="1" ht="14.45" customHeight="1" x14ac:dyDescent="0.2">
      <c r="A89" s="93"/>
      <c r="B89" s="79" t="s">
        <v>203</v>
      </c>
      <c r="C89" s="80" t="s">
        <v>204</v>
      </c>
      <c r="D89" s="81" t="s">
        <v>285</v>
      </c>
      <c r="E89" s="81" t="s">
        <v>20</v>
      </c>
      <c r="F89" s="81" t="s">
        <v>159</v>
      </c>
      <c r="G89" s="82" t="s">
        <v>24</v>
      </c>
      <c r="H89" s="83"/>
      <c r="I89" s="84"/>
      <c r="J89" s="85"/>
      <c r="K89" s="85">
        <v>3.2309999999999998E-2</v>
      </c>
      <c r="L89" s="84">
        <v>0</v>
      </c>
      <c r="M89" s="85"/>
      <c r="N89" s="84"/>
      <c r="O89" s="84">
        <v>0</v>
      </c>
      <c r="P89" s="86">
        <v>0.2</v>
      </c>
      <c r="Q89" s="87">
        <v>0.02</v>
      </c>
      <c r="R89" s="84">
        <v>0.02</v>
      </c>
      <c r="S89" s="84">
        <v>0.02</v>
      </c>
      <c r="T89" s="88">
        <v>0.3</v>
      </c>
      <c r="U89" s="89">
        <v>0.34799999999999998</v>
      </c>
      <c r="V89" s="90">
        <v>0.3</v>
      </c>
      <c r="W89" s="91">
        <v>0.2</v>
      </c>
      <c r="X89" s="90">
        <v>1.5</v>
      </c>
      <c r="Y89" s="90">
        <v>1.5</v>
      </c>
      <c r="Z89" s="91">
        <v>0.8</v>
      </c>
      <c r="AA89" s="92"/>
      <c r="AB89" s="92"/>
      <c r="AC89" s="92"/>
      <c r="AD89" s="92"/>
      <c r="AE89" s="92"/>
      <c r="AF89" s="84">
        <v>5</v>
      </c>
      <c r="AG89" s="84">
        <v>-3.1E-4</v>
      </c>
    </row>
    <row r="90" spans="1:33" s="49" customFormat="1" ht="14.45" customHeight="1" x14ac:dyDescent="0.2">
      <c r="A90" s="93"/>
      <c r="B90" s="94" t="s">
        <v>205</v>
      </c>
      <c r="C90" s="95" t="s">
        <v>245</v>
      </c>
      <c r="D90" s="96" t="s">
        <v>285</v>
      </c>
      <c r="E90" s="96" t="s">
        <v>41</v>
      </c>
      <c r="F90" s="96" t="s">
        <v>58</v>
      </c>
      <c r="G90" s="97" t="s">
        <v>202</v>
      </c>
      <c r="H90" s="83">
        <v>7.0731700000000002E-3</v>
      </c>
      <c r="I90" s="85"/>
      <c r="J90" s="85">
        <v>7.0731700000000002E-3</v>
      </c>
      <c r="K90" s="85">
        <v>3.0420000000000002E-4</v>
      </c>
      <c r="L90" s="85">
        <v>7.1849000000000001E-4</v>
      </c>
      <c r="M90" s="85">
        <v>0</v>
      </c>
      <c r="N90" s="85">
        <v>0</v>
      </c>
      <c r="O90" s="85">
        <v>0</v>
      </c>
      <c r="P90" s="86">
        <v>0.1</v>
      </c>
      <c r="Q90" s="87">
        <v>0.107</v>
      </c>
      <c r="R90" s="85">
        <v>0.107</v>
      </c>
      <c r="S90" s="85">
        <v>0.10628151</v>
      </c>
      <c r="T90" s="98">
        <v>0.2</v>
      </c>
      <c r="U90" s="99">
        <v>1.5</v>
      </c>
      <c r="V90" s="83">
        <v>2.5</v>
      </c>
      <c r="W90" s="100">
        <v>0.4</v>
      </c>
      <c r="X90" s="83">
        <v>0.11</v>
      </c>
      <c r="Y90" s="83"/>
      <c r="Z90" s="100"/>
      <c r="AA90" s="101"/>
      <c r="AB90" s="101"/>
      <c r="AC90" s="101"/>
      <c r="AD90" s="101"/>
      <c r="AE90" s="101"/>
      <c r="AF90" s="85">
        <v>4.8170000000000002</v>
      </c>
      <c r="AG90" s="85">
        <v>-3.0420000000018602E-4</v>
      </c>
    </row>
    <row r="91" spans="1:33" s="49" customFormat="1" ht="14.45" customHeight="1" x14ac:dyDescent="0.2">
      <c r="A91" s="93"/>
      <c r="B91" s="79" t="s">
        <v>206</v>
      </c>
      <c r="C91" s="80" t="s">
        <v>246</v>
      </c>
      <c r="D91" s="81" t="s">
        <v>285</v>
      </c>
      <c r="E91" s="81" t="s">
        <v>118</v>
      </c>
      <c r="F91" s="81" t="s">
        <v>119</v>
      </c>
      <c r="G91" s="82" t="s">
        <v>207</v>
      </c>
      <c r="H91" s="83"/>
      <c r="I91" s="84"/>
      <c r="J91" s="85"/>
      <c r="K91" s="85">
        <v>0</v>
      </c>
      <c r="L91" s="84"/>
      <c r="M91" s="85"/>
      <c r="N91" s="84"/>
      <c r="O91" s="84"/>
      <c r="P91" s="86"/>
      <c r="Q91" s="87">
        <v>0</v>
      </c>
      <c r="R91" s="84">
        <v>0</v>
      </c>
      <c r="S91" s="84">
        <v>0</v>
      </c>
      <c r="T91" s="88">
        <v>0.25</v>
      </c>
      <c r="U91" s="89">
        <v>0.35</v>
      </c>
      <c r="V91" s="90">
        <v>0.4</v>
      </c>
      <c r="W91" s="91">
        <v>1.25</v>
      </c>
      <c r="X91" s="90">
        <v>1.25</v>
      </c>
      <c r="Y91" s="90">
        <v>10</v>
      </c>
      <c r="Z91" s="91">
        <v>10</v>
      </c>
      <c r="AA91" s="92">
        <v>1.5</v>
      </c>
      <c r="AB91" s="92"/>
      <c r="AC91" s="92"/>
      <c r="AD91" s="92"/>
      <c r="AE91" s="92"/>
      <c r="AF91" s="84">
        <v>25</v>
      </c>
      <c r="AG91" s="84">
        <v>0</v>
      </c>
    </row>
    <row r="92" spans="1:33" s="49" customFormat="1" ht="14.45" customHeight="1" x14ac:dyDescent="0.2">
      <c r="A92" s="93"/>
      <c r="B92" s="94" t="s">
        <v>208</v>
      </c>
      <c r="C92" s="95" t="s">
        <v>247</v>
      </c>
      <c r="D92" s="96" t="s">
        <v>285</v>
      </c>
      <c r="E92" s="96" t="s">
        <v>118</v>
      </c>
      <c r="F92" s="96" t="s">
        <v>119</v>
      </c>
      <c r="G92" s="97" t="s">
        <v>207</v>
      </c>
      <c r="H92" s="83"/>
      <c r="I92" s="85"/>
      <c r="J92" s="85"/>
      <c r="K92" s="85">
        <v>0</v>
      </c>
      <c r="L92" s="85"/>
      <c r="M92" s="85"/>
      <c r="N92" s="85"/>
      <c r="O92" s="85"/>
      <c r="P92" s="86">
        <v>4.9999999999999899E-2</v>
      </c>
      <c r="Q92" s="87">
        <v>0</v>
      </c>
      <c r="R92" s="85">
        <v>0</v>
      </c>
      <c r="S92" s="85">
        <v>0</v>
      </c>
      <c r="T92" s="98">
        <v>0.15</v>
      </c>
      <c r="U92" s="99">
        <v>0.8</v>
      </c>
      <c r="V92" s="83">
        <v>1</v>
      </c>
      <c r="W92" s="100">
        <v>5</v>
      </c>
      <c r="X92" s="83">
        <v>20</v>
      </c>
      <c r="Y92" s="83">
        <v>20</v>
      </c>
      <c r="Z92" s="100">
        <v>3.05</v>
      </c>
      <c r="AA92" s="101"/>
      <c r="AB92" s="101"/>
      <c r="AC92" s="101"/>
      <c r="AD92" s="101"/>
      <c r="AE92" s="101"/>
      <c r="AF92" s="85">
        <v>50</v>
      </c>
      <c r="AG92" s="85">
        <v>0</v>
      </c>
    </row>
    <row r="93" spans="1:33" s="49" customFormat="1" ht="14.45" customHeight="1" x14ac:dyDescent="0.2">
      <c r="A93" s="93"/>
      <c r="B93" s="79" t="s">
        <v>209</v>
      </c>
      <c r="C93" s="80" t="s">
        <v>248</v>
      </c>
      <c r="D93" s="81" t="s">
        <v>285</v>
      </c>
      <c r="E93" s="81" t="s">
        <v>20</v>
      </c>
      <c r="F93" s="81" t="s">
        <v>235</v>
      </c>
      <c r="G93" s="82" t="s">
        <v>210</v>
      </c>
      <c r="H93" s="83">
        <v>2.809745E-2</v>
      </c>
      <c r="I93" s="84"/>
      <c r="J93" s="85">
        <v>2.809745E-2</v>
      </c>
      <c r="K93" s="85">
        <v>0.15508295</v>
      </c>
      <c r="L93" s="84">
        <v>2.4607000000000001E-3</v>
      </c>
      <c r="M93" s="85">
        <v>0</v>
      </c>
      <c r="N93" s="84">
        <v>0</v>
      </c>
      <c r="O93" s="84">
        <v>0</v>
      </c>
      <c r="P93" s="86">
        <v>0.22500000000000001</v>
      </c>
      <c r="Q93" s="87">
        <v>0.16900000000000001</v>
      </c>
      <c r="R93" s="84">
        <v>0.16900000000000001</v>
      </c>
      <c r="S93" s="84">
        <v>0.1665393</v>
      </c>
      <c r="T93" s="88">
        <v>0.5</v>
      </c>
      <c r="U93" s="89">
        <v>11</v>
      </c>
      <c r="V93" s="90">
        <v>11</v>
      </c>
      <c r="W93" s="91">
        <v>11</v>
      </c>
      <c r="X93" s="90">
        <v>0.3</v>
      </c>
      <c r="Y93" s="90">
        <v>0.26</v>
      </c>
      <c r="Z93" s="91">
        <v>0.2</v>
      </c>
      <c r="AA93" s="92">
        <v>0.2</v>
      </c>
      <c r="AB93" s="92">
        <v>0.2</v>
      </c>
      <c r="AC93" s="92">
        <v>165.01599999999999</v>
      </c>
      <c r="AD93" s="92"/>
      <c r="AE93" s="92"/>
      <c r="AF93" s="84">
        <v>200</v>
      </c>
      <c r="AG93" s="84">
        <v>-8.2949999988079099E-5</v>
      </c>
    </row>
    <row r="94" spans="1:33" s="49" customFormat="1" ht="14.45" customHeight="1" x14ac:dyDescent="0.2">
      <c r="A94" s="93"/>
      <c r="B94" s="94" t="s">
        <v>211</v>
      </c>
      <c r="C94" s="95" t="s">
        <v>249</v>
      </c>
      <c r="D94" s="96" t="s">
        <v>285</v>
      </c>
      <c r="E94" s="96" t="s">
        <v>20</v>
      </c>
      <c r="F94" s="96" t="s">
        <v>235</v>
      </c>
      <c r="G94" s="97" t="s">
        <v>190</v>
      </c>
      <c r="H94" s="83"/>
      <c r="I94" s="85"/>
      <c r="J94" s="85"/>
      <c r="K94" s="85">
        <v>0</v>
      </c>
      <c r="L94" s="85"/>
      <c r="M94" s="85"/>
      <c r="N94" s="85"/>
      <c r="O94" s="85"/>
      <c r="P94" s="86">
        <v>0.2</v>
      </c>
      <c r="Q94" s="87">
        <v>0.15</v>
      </c>
      <c r="R94" s="85">
        <v>0.15</v>
      </c>
      <c r="S94" s="85">
        <v>0.15</v>
      </c>
      <c r="T94" s="98">
        <v>0.2</v>
      </c>
      <c r="U94" s="99">
        <v>0.3</v>
      </c>
      <c r="V94" s="83">
        <v>0.4</v>
      </c>
      <c r="W94" s="100">
        <v>8.6999999999999993</v>
      </c>
      <c r="X94" s="83">
        <v>8.6999999999999993</v>
      </c>
      <c r="Y94" s="83">
        <v>8.6999999999999993</v>
      </c>
      <c r="Z94" s="100">
        <v>0.1</v>
      </c>
      <c r="AA94" s="101">
        <v>0.2</v>
      </c>
      <c r="AB94" s="101">
        <v>0.5</v>
      </c>
      <c r="AC94" s="101">
        <v>7.31</v>
      </c>
      <c r="AD94" s="101">
        <v>12.5</v>
      </c>
      <c r="AE94" s="101">
        <v>72.64</v>
      </c>
      <c r="AF94" s="85">
        <v>120.4</v>
      </c>
      <c r="AG94" s="85">
        <v>0</v>
      </c>
    </row>
    <row r="95" spans="1:33" s="49" customFormat="1" ht="14.45" customHeight="1" x14ac:dyDescent="0.2">
      <c r="A95" s="93"/>
      <c r="B95" s="79" t="s">
        <v>212</v>
      </c>
      <c r="C95" s="80" t="s">
        <v>250</v>
      </c>
      <c r="D95" s="81" t="s">
        <v>285</v>
      </c>
      <c r="E95" s="81" t="s">
        <v>20</v>
      </c>
      <c r="F95" s="81" t="s">
        <v>125</v>
      </c>
      <c r="G95" s="82" t="s">
        <v>210</v>
      </c>
      <c r="H95" s="83">
        <v>3.8527260000000001E-2</v>
      </c>
      <c r="I95" s="84"/>
      <c r="J95" s="85">
        <v>3.8527260000000001E-2</v>
      </c>
      <c r="K95" s="85">
        <v>2.1076416099999999</v>
      </c>
      <c r="L95" s="84">
        <v>3.0168650000000002E-2</v>
      </c>
      <c r="M95" s="85">
        <v>0</v>
      </c>
      <c r="N95" s="84">
        <v>0</v>
      </c>
      <c r="O95" s="84">
        <v>0</v>
      </c>
      <c r="P95" s="86">
        <v>2.9</v>
      </c>
      <c r="Q95" s="87">
        <v>3.3220000000000001</v>
      </c>
      <c r="R95" s="84">
        <v>3.3220000000000001</v>
      </c>
      <c r="S95" s="84">
        <v>3.2918313499999998</v>
      </c>
      <c r="T95" s="88">
        <v>0</v>
      </c>
      <c r="U95" s="89">
        <v>0</v>
      </c>
      <c r="V95" s="90"/>
      <c r="W95" s="91"/>
      <c r="X95" s="90"/>
      <c r="Y95" s="90"/>
      <c r="Z95" s="91"/>
      <c r="AA95" s="92"/>
      <c r="AB95" s="92"/>
      <c r="AC95" s="92"/>
      <c r="AD95" s="92"/>
      <c r="AE95" s="92"/>
      <c r="AF95" s="84">
        <v>5.4290000000000003</v>
      </c>
      <c r="AG95" s="84">
        <v>-6.4160999999987004E-4</v>
      </c>
    </row>
    <row r="96" spans="1:33" s="49" customFormat="1" ht="14.45" customHeight="1" x14ac:dyDescent="0.2">
      <c r="A96" s="93"/>
      <c r="B96" s="94" t="s">
        <v>213</v>
      </c>
      <c r="C96" s="95" t="s">
        <v>214</v>
      </c>
      <c r="D96" s="96" t="s">
        <v>285</v>
      </c>
      <c r="E96" s="96" t="s">
        <v>20</v>
      </c>
      <c r="F96" s="96" t="s">
        <v>319</v>
      </c>
      <c r="G96" s="97" t="s">
        <v>24</v>
      </c>
      <c r="H96" s="83">
        <v>0.18774078</v>
      </c>
      <c r="I96" s="85"/>
      <c r="J96" s="85">
        <v>0.18774078</v>
      </c>
      <c r="K96" s="85">
        <v>1.33472513</v>
      </c>
      <c r="L96" s="85">
        <v>7.0320789999999994E-2</v>
      </c>
      <c r="M96" s="85">
        <v>0</v>
      </c>
      <c r="N96" s="85">
        <v>0</v>
      </c>
      <c r="O96" s="85">
        <v>0</v>
      </c>
      <c r="P96" s="86">
        <v>8</v>
      </c>
      <c r="Q96" s="87">
        <v>15.19</v>
      </c>
      <c r="R96" s="85">
        <v>15.19</v>
      </c>
      <c r="S96" s="85">
        <v>15.119679209999999</v>
      </c>
      <c r="T96" s="98">
        <v>2.645</v>
      </c>
      <c r="U96" s="99">
        <v>0</v>
      </c>
      <c r="V96" s="83">
        <v>0</v>
      </c>
      <c r="W96" s="100">
        <v>0</v>
      </c>
      <c r="X96" s="83">
        <v>0</v>
      </c>
      <c r="Y96" s="83"/>
      <c r="Z96" s="100"/>
      <c r="AA96" s="101"/>
      <c r="AB96" s="101"/>
      <c r="AC96" s="101"/>
      <c r="AD96" s="101"/>
      <c r="AE96" s="101"/>
      <c r="AF96" s="85">
        <v>19.169</v>
      </c>
      <c r="AG96" s="85">
        <v>-7.2512999999895704E-4</v>
      </c>
    </row>
    <row r="97" spans="1:33" s="49" customFormat="1" ht="14.45" customHeight="1" x14ac:dyDescent="0.2">
      <c r="A97" s="93"/>
      <c r="B97" s="79" t="s">
        <v>215</v>
      </c>
      <c r="C97" s="80" t="s">
        <v>240</v>
      </c>
      <c r="D97" s="81" t="s">
        <v>285</v>
      </c>
      <c r="E97" s="81" t="s">
        <v>118</v>
      </c>
      <c r="F97" s="81" t="s">
        <v>119</v>
      </c>
      <c r="G97" s="82" t="s">
        <v>89</v>
      </c>
      <c r="H97" s="83">
        <v>6.0229999999999997E-3</v>
      </c>
      <c r="I97" s="84"/>
      <c r="J97" s="85">
        <v>6.0229999999999997E-3</v>
      </c>
      <c r="K97" s="85">
        <v>3.4545199999999998E-2</v>
      </c>
      <c r="L97" s="84">
        <v>0</v>
      </c>
      <c r="M97" s="85">
        <v>0</v>
      </c>
      <c r="N97" s="84">
        <v>0</v>
      </c>
      <c r="O97" s="84">
        <v>0</v>
      </c>
      <c r="P97" s="86">
        <v>0.6</v>
      </c>
      <c r="Q97" s="87">
        <v>0.60599999999999998</v>
      </c>
      <c r="R97" s="84">
        <v>0.60599999999999998</v>
      </c>
      <c r="S97" s="84">
        <v>0.60599999999999998</v>
      </c>
      <c r="T97" s="88">
        <v>0.5</v>
      </c>
      <c r="U97" s="89">
        <v>0.38</v>
      </c>
      <c r="V97" s="90"/>
      <c r="W97" s="91"/>
      <c r="X97" s="90"/>
      <c r="Y97" s="90"/>
      <c r="Z97" s="91"/>
      <c r="AA97" s="92"/>
      <c r="AB97" s="92"/>
      <c r="AC97" s="92"/>
      <c r="AD97" s="92"/>
      <c r="AE97" s="92"/>
      <c r="AF97" s="84">
        <v>1.5209999999999999</v>
      </c>
      <c r="AG97" s="84">
        <v>4.54800000000047E-4</v>
      </c>
    </row>
    <row r="98" spans="1:33" s="49" customFormat="1" ht="14.45" customHeight="1" x14ac:dyDescent="0.2">
      <c r="A98" s="93"/>
      <c r="B98" s="94" t="s">
        <v>232</v>
      </c>
      <c r="C98" s="95" t="s">
        <v>251</v>
      </c>
      <c r="D98" s="96" t="s">
        <v>285</v>
      </c>
      <c r="E98" s="96" t="s">
        <v>118</v>
      </c>
      <c r="F98" s="96" t="s">
        <v>286</v>
      </c>
      <c r="G98" s="97" t="s">
        <v>210</v>
      </c>
      <c r="H98" s="83"/>
      <c r="I98" s="85"/>
      <c r="J98" s="85"/>
      <c r="K98" s="85">
        <v>0</v>
      </c>
      <c r="L98" s="85"/>
      <c r="M98" s="85"/>
      <c r="N98" s="85"/>
      <c r="O98" s="85"/>
      <c r="P98" s="86"/>
      <c r="Q98" s="87">
        <v>0</v>
      </c>
      <c r="R98" s="85">
        <v>0</v>
      </c>
      <c r="S98" s="85">
        <v>0</v>
      </c>
      <c r="T98" s="98">
        <v>0</v>
      </c>
      <c r="U98" s="99">
        <v>0</v>
      </c>
      <c r="V98" s="83">
        <v>0</v>
      </c>
      <c r="W98" s="100">
        <v>0</v>
      </c>
      <c r="X98" s="83">
        <v>3.5</v>
      </c>
      <c r="Y98" s="83">
        <v>4.5</v>
      </c>
      <c r="Z98" s="100">
        <v>12</v>
      </c>
      <c r="AA98" s="101"/>
      <c r="AB98" s="101"/>
      <c r="AC98" s="101"/>
      <c r="AD98" s="101"/>
      <c r="AE98" s="101"/>
      <c r="AF98" s="85">
        <v>20</v>
      </c>
      <c r="AG98" s="85">
        <v>0</v>
      </c>
    </row>
    <row r="99" spans="1:33" s="49" customFormat="1" ht="14.45" customHeight="1" x14ac:dyDescent="0.2">
      <c r="A99" s="93"/>
      <c r="B99" s="79" t="s">
        <v>300</v>
      </c>
      <c r="C99" s="80" t="s">
        <v>301</v>
      </c>
      <c r="D99" s="81" t="s">
        <v>285</v>
      </c>
      <c r="E99" s="81" t="s">
        <v>41</v>
      </c>
      <c r="F99" s="81" t="s">
        <v>58</v>
      </c>
      <c r="G99" s="82" t="s">
        <v>202</v>
      </c>
      <c r="H99" s="83"/>
      <c r="I99" s="84"/>
      <c r="J99" s="85"/>
      <c r="K99" s="85">
        <v>0</v>
      </c>
      <c r="L99" s="84"/>
      <c r="M99" s="85"/>
      <c r="N99" s="84"/>
      <c r="O99" s="84"/>
      <c r="P99" s="86">
        <v>0.05</v>
      </c>
      <c r="Q99" s="87">
        <v>0.05</v>
      </c>
      <c r="R99" s="84">
        <v>0.05</v>
      </c>
      <c r="S99" s="84">
        <v>0.05</v>
      </c>
      <c r="T99" s="88">
        <v>0.1</v>
      </c>
      <c r="U99" s="89">
        <v>1.2</v>
      </c>
      <c r="V99" s="90">
        <v>1</v>
      </c>
      <c r="W99" s="91">
        <v>8</v>
      </c>
      <c r="X99" s="90">
        <v>9</v>
      </c>
      <c r="Y99" s="90">
        <v>7.5</v>
      </c>
      <c r="Z99" s="91"/>
      <c r="AA99" s="92"/>
      <c r="AB99" s="92"/>
      <c r="AC99" s="92"/>
      <c r="AD99" s="92"/>
      <c r="AE99" s="92"/>
      <c r="AF99" s="84">
        <v>26.85</v>
      </c>
      <c r="AG99" s="84">
        <v>0</v>
      </c>
    </row>
    <row r="100" spans="1:33" s="49" customFormat="1" ht="14.45" customHeight="1" x14ac:dyDescent="0.2">
      <c r="A100" s="93"/>
      <c r="B100" s="94" t="s">
        <v>233</v>
      </c>
      <c r="C100" s="95" t="s">
        <v>303</v>
      </c>
      <c r="D100" s="96" t="s">
        <v>285</v>
      </c>
      <c r="E100" s="96" t="s">
        <v>118</v>
      </c>
      <c r="F100" s="96" t="s">
        <v>234</v>
      </c>
      <c r="G100" s="97" t="s">
        <v>190</v>
      </c>
      <c r="H100" s="83"/>
      <c r="I100" s="85"/>
      <c r="J100" s="85"/>
      <c r="K100" s="85">
        <v>0</v>
      </c>
      <c r="L100" s="85"/>
      <c r="M100" s="85"/>
      <c r="N100" s="85"/>
      <c r="O100" s="85"/>
      <c r="P100" s="86"/>
      <c r="Q100" s="87">
        <v>0</v>
      </c>
      <c r="R100" s="85">
        <v>0</v>
      </c>
      <c r="S100" s="85">
        <v>0</v>
      </c>
      <c r="T100" s="98">
        <v>0</v>
      </c>
      <c r="U100" s="99">
        <v>0</v>
      </c>
      <c r="V100" s="83">
        <v>1</v>
      </c>
      <c r="W100" s="100">
        <v>13.1</v>
      </c>
      <c r="X100" s="83">
        <v>17.2</v>
      </c>
      <c r="Y100" s="83">
        <v>20</v>
      </c>
      <c r="Z100" s="100">
        <v>48.7</v>
      </c>
      <c r="AA100" s="101"/>
      <c r="AB100" s="101"/>
      <c r="AC100" s="101"/>
      <c r="AD100" s="101"/>
      <c r="AE100" s="101"/>
      <c r="AF100" s="85">
        <v>100</v>
      </c>
      <c r="AG100" s="85">
        <v>0</v>
      </c>
    </row>
    <row r="101" spans="1:33" s="49" customFormat="1" ht="14.45" customHeight="1" x14ac:dyDescent="0.2">
      <c r="A101" s="93"/>
      <c r="B101" s="79" t="s">
        <v>236</v>
      </c>
      <c r="C101" s="80" t="s">
        <v>252</v>
      </c>
      <c r="D101" s="81" t="s">
        <v>285</v>
      </c>
      <c r="E101" s="81" t="s">
        <v>41</v>
      </c>
      <c r="F101" s="81" t="s">
        <v>119</v>
      </c>
      <c r="G101" s="82" t="s">
        <v>43</v>
      </c>
      <c r="H101" s="83">
        <v>2.8903000000000002E-3</v>
      </c>
      <c r="I101" s="84"/>
      <c r="J101" s="85">
        <v>2.8903000000000002E-3</v>
      </c>
      <c r="K101" s="85">
        <v>1.59334E-2</v>
      </c>
      <c r="L101" s="84">
        <v>0</v>
      </c>
      <c r="M101" s="85">
        <v>0</v>
      </c>
      <c r="N101" s="84">
        <v>0</v>
      </c>
      <c r="O101" s="84">
        <v>0</v>
      </c>
      <c r="P101" s="86">
        <v>0.92500000000000004</v>
      </c>
      <c r="Q101" s="87">
        <v>0.92800000000000005</v>
      </c>
      <c r="R101" s="84">
        <v>0.92800000000000005</v>
      </c>
      <c r="S101" s="84">
        <v>0.92800000000000005</v>
      </c>
      <c r="T101" s="88">
        <v>0.05</v>
      </c>
      <c r="U101" s="89"/>
      <c r="V101" s="90"/>
      <c r="W101" s="91"/>
      <c r="X101" s="90"/>
      <c r="Y101" s="90"/>
      <c r="Z101" s="91"/>
      <c r="AA101" s="92"/>
      <c r="AB101" s="92"/>
      <c r="AC101" s="92"/>
      <c r="AD101" s="92"/>
      <c r="AE101" s="92"/>
      <c r="AF101" s="84">
        <v>0.99399999999999999</v>
      </c>
      <c r="AG101" s="84">
        <v>6.6599999999976696E-5</v>
      </c>
    </row>
    <row r="102" spans="1:33" s="49" customFormat="1" ht="14.45" customHeight="1" x14ac:dyDescent="0.2">
      <c r="A102" s="93"/>
      <c r="B102" s="94" t="s">
        <v>253</v>
      </c>
      <c r="C102" s="95" t="s">
        <v>322</v>
      </c>
      <c r="D102" s="96" t="s">
        <v>285</v>
      </c>
      <c r="E102" s="96" t="s">
        <v>41</v>
      </c>
      <c r="F102" s="96" t="s">
        <v>119</v>
      </c>
      <c r="G102" s="97" t="s">
        <v>77</v>
      </c>
      <c r="H102" s="83">
        <v>1.6303149999999999E-2</v>
      </c>
      <c r="I102" s="85"/>
      <c r="J102" s="85">
        <v>1.6303149999999999E-2</v>
      </c>
      <c r="K102" s="85">
        <v>0.11596935</v>
      </c>
      <c r="L102" s="85">
        <v>0</v>
      </c>
      <c r="M102" s="85">
        <v>0</v>
      </c>
      <c r="N102" s="85">
        <v>0</v>
      </c>
      <c r="O102" s="85">
        <v>0</v>
      </c>
      <c r="P102" s="86">
        <v>1.89</v>
      </c>
      <c r="Q102" s="87">
        <v>1.9059999999999999</v>
      </c>
      <c r="R102" s="85">
        <v>1.9059999999999999</v>
      </c>
      <c r="S102" s="85">
        <v>1.9059999999999999</v>
      </c>
      <c r="T102" s="98"/>
      <c r="U102" s="99"/>
      <c r="V102" s="83"/>
      <c r="W102" s="100"/>
      <c r="X102" s="83"/>
      <c r="Y102" s="83"/>
      <c r="Z102" s="100"/>
      <c r="AA102" s="101"/>
      <c r="AB102" s="101"/>
      <c r="AC102" s="101"/>
      <c r="AD102" s="101"/>
      <c r="AE102" s="101"/>
      <c r="AF102" s="85">
        <v>2.0219999999999998</v>
      </c>
      <c r="AG102" s="85">
        <v>3.0649999999906901E-5</v>
      </c>
    </row>
    <row r="103" spans="1:33" s="49" customFormat="1" ht="14.45" customHeight="1" x14ac:dyDescent="0.2">
      <c r="A103" s="93"/>
      <c r="B103" s="79" t="s">
        <v>256</v>
      </c>
      <c r="C103" s="80" t="s">
        <v>257</v>
      </c>
      <c r="D103" s="81" t="s">
        <v>285</v>
      </c>
      <c r="E103" s="81" t="s">
        <v>118</v>
      </c>
      <c r="F103" s="81" t="s">
        <v>149</v>
      </c>
      <c r="G103" s="82" t="s">
        <v>89</v>
      </c>
      <c r="H103" s="83"/>
      <c r="I103" s="84"/>
      <c r="J103" s="85"/>
      <c r="K103" s="85">
        <v>0</v>
      </c>
      <c r="L103" s="84"/>
      <c r="M103" s="85"/>
      <c r="N103" s="84"/>
      <c r="O103" s="84"/>
      <c r="P103" s="86">
        <v>0.2</v>
      </c>
      <c r="Q103" s="87">
        <v>0.2</v>
      </c>
      <c r="R103" s="84">
        <v>0.2</v>
      </c>
      <c r="S103" s="84">
        <v>0.2</v>
      </c>
      <c r="T103" s="88">
        <v>0.5</v>
      </c>
      <c r="U103" s="89">
        <v>0.8</v>
      </c>
      <c r="V103" s="90">
        <v>1.5</v>
      </c>
      <c r="W103" s="91">
        <v>0.2</v>
      </c>
      <c r="X103" s="90">
        <v>1</v>
      </c>
      <c r="Y103" s="90">
        <v>2</v>
      </c>
      <c r="Z103" s="91">
        <v>8</v>
      </c>
      <c r="AA103" s="92">
        <v>12</v>
      </c>
      <c r="AB103" s="92">
        <v>10</v>
      </c>
      <c r="AC103" s="92">
        <v>2</v>
      </c>
      <c r="AD103" s="92">
        <v>1.8</v>
      </c>
      <c r="AE103" s="92"/>
      <c r="AF103" s="84">
        <v>40</v>
      </c>
      <c r="AG103" s="84">
        <v>0</v>
      </c>
    </row>
    <row r="104" spans="1:33" s="49" customFormat="1" ht="14.45" customHeight="1" x14ac:dyDescent="0.2">
      <c r="A104" s="93"/>
      <c r="B104" s="94" t="s">
        <v>289</v>
      </c>
      <c r="C104" s="95" t="s">
        <v>290</v>
      </c>
      <c r="D104" s="96" t="s">
        <v>285</v>
      </c>
      <c r="E104" s="96" t="s">
        <v>20</v>
      </c>
      <c r="F104" s="96" t="s">
        <v>125</v>
      </c>
      <c r="G104" s="97" t="s">
        <v>120</v>
      </c>
      <c r="H104" s="83">
        <v>3.2325600000000003E-2</v>
      </c>
      <c r="I104" s="85"/>
      <c r="J104" s="85">
        <v>3.2325600000000003E-2</v>
      </c>
      <c r="K104" s="85">
        <v>7.3046500000000002E-3</v>
      </c>
      <c r="L104" s="85">
        <v>1.7391400000000001E-2</v>
      </c>
      <c r="M104" s="85">
        <v>0</v>
      </c>
      <c r="N104" s="85">
        <v>0</v>
      </c>
      <c r="O104" s="85">
        <v>0</v>
      </c>
      <c r="P104" s="86">
        <v>0.7</v>
      </c>
      <c r="Q104" s="87">
        <v>0.73199999999999998</v>
      </c>
      <c r="R104" s="85">
        <v>0.73199999999999998</v>
      </c>
      <c r="S104" s="85">
        <v>0.71460860000000004</v>
      </c>
      <c r="T104" s="98">
        <v>1.1000000000000001</v>
      </c>
      <c r="U104" s="99">
        <v>2.1</v>
      </c>
      <c r="V104" s="83">
        <v>2.2000000000000002</v>
      </c>
      <c r="W104" s="100">
        <v>1.5</v>
      </c>
      <c r="X104" s="83">
        <v>1</v>
      </c>
      <c r="Y104" s="83">
        <v>0.9</v>
      </c>
      <c r="Z104" s="100">
        <v>0</v>
      </c>
      <c r="AA104" s="101"/>
      <c r="AB104" s="101"/>
      <c r="AC104" s="101"/>
      <c r="AD104" s="101"/>
      <c r="AE104" s="101"/>
      <c r="AF104" s="85">
        <v>9.5389999999999997</v>
      </c>
      <c r="AG104" s="85">
        <v>-3.0465000000037303E-4</v>
      </c>
    </row>
    <row r="105" spans="1:33" s="49" customFormat="1" ht="14.45" customHeight="1" x14ac:dyDescent="0.2">
      <c r="A105" s="93"/>
      <c r="B105" s="79" t="s">
        <v>291</v>
      </c>
      <c r="C105" s="80" t="s">
        <v>304</v>
      </c>
      <c r="D105" s="81" t="s">
        <v>285</v>
      </c>
      <c r="E105" s="81" t="s">
        <v>41</v>
      </c>
      <c r="F105" s="81" t="s">
        <v>50</v>
      </c>
      <c r="G105" s="82" t="s">
        <v>202</v>
      </c>
      <c r="H105" s="83">
        <v>3.223525E-2</v>
      </c>
      <c r="I105" s="84"/>
      <c r="J105" s="85">
        <v>3.223525E-2</v>
      </c>
      <c r="K105" s="85">
        <v>1.7563700000000002E-2</v>
      </c>
      <c r="L105" s="84">
        <v>0</v>
      </c>
      <c r="M105" s="85">
        <v>0</v>
      </c>
      <c r="N105" s="84">
        <v>0</v>
      </c>
      <c r="O105" s="84">
        <v>0</v>
      </c>
      <c r="P105" s="86">
        <v>0.3</v>
      </c>
      <c r="Q105" s="87">
        <v>0.78200000000000003</v>
      </c>
      <c r="R105" s="84">
        <v>0.78200000000000003</v>
      </c>
      <c r="S105" s="84">
        <v>0.78200000000000003</v>
      </c>
      <c r="T105" s="88">
        <v>3.5</v>
      </c>
      <c r="U105" s="89">
        <v>2.8</v>
      </c>
      <c r="V105" s="90">
        <v>2.8</v>
      </c>
      <c r="W105" s="91">
        <v>2.2999999999999998</v>
      </c>
      <c r="X105" s="90">
        <v>3</v>
      </c>
      <c r="Y105" s="90">
        <v>1.4</v>
      </c>
      <c r="Z105" s="91">
        <v>1.7</v>
      </c>
      <c r="AA105" s="92">
        <v>17.5</v>
      </c>
      <c r="AB105" s="92">
        <v>19.100000000000001</v>
      </c>
      <c r="AC105" s="92">
        <v>19.100000000000001</v>
      </c>
      <c r="AD105" s="92">
        <v>19.100000000000001</v>
      </c>
      <c r="AE105" s="92">
        <v>14.9</v>
      </c>
      <c r="AF105" s="84">
        <v>108</v>
      </c>
      <c r="AG105" s="84">
        <v>4.3629999999702E-4</v>
      </c>
    </row>
    <row r="106" spans="1:33" s="49" customFormat="1" ht="14.45" customHeight="1" x14ac:dyDescent="0.2">
      <c r="A106" s="93"/>
      <c r="B106" s="94" t="s">
        <v>296</v>
      </c>
      <c r="C106" s="95" t="s">
        <v>305</v>
      </c>
      <c r="D106" s="96" t="s">
        <v>285</v>
      </c>
      <c r="E106" s="96" t="s">
        <v>20</v>
      </c>
      <c r="F106" s="96" t="s">
        <v>235</v>
      </c>
      <c r="G106" s="97" t="s">
        <v>190</v>
      </c>
      <c r="H106" s="83">
        <v>1.148015E-2</v>
      </c>
      <c r="I106" s="85"/>
      <c r="J106" s="85">
        <v>1.148015E-2</v>
      </c>
      <c r="K106" s="85">
        <v>2.3961699999999999E-2</v>
      </c>
      <c r="L106" s="85">
        <v>5.92349999999998E-4</v>
      </c>
      <c r="M106" s="85">
        <v>0</v>
      </c>
      <c r="N106" s="85">
        <v>0</v>
      </c>
      <c r="O106" s="85">
        <v>0</v>
      </c>
      <c r="P106" s="86">
        <v>2.2709999999999999</v>
      </c>
      <c r="Q106" s="87">
        <v>1.899</v>
      </c>
      <c r="R106" s="85">
        <v>1.899</v>
      </c>
      <c r="S106" s="85">
        <v>1.89840765</v>
      </c>
      <c r="T106" s="98">
        <v>0.9</v>
      </c>
      <c r="U106" s="99">
        <v>0.9</v>
      </c>
      <c r="V106" s="83">
        <v>0.9</v>
      </c>
      <c r="W106" s="100">
        <v>20.5</v>
      </c>
      <c r="X106" s="83">
        <v>19.100000000000001</v>
      </c>
      <c r="Y106" s="83">
        <v>0.45</v>
      </c>
      <c r="Z106" s="100"/>
      <c r="AA106" s="101"/>
      <c r="AB106" s="101"/>
      <c r="AC106" s="101"/>
      <c r="AD106" s="101"/>
      <c r="AE106" s="101"/>
      <c r="AF106" s="85">
        <v>44.673000000000002</v>
      </c>
      <c r="AG106" s="85">
        <v>3.8299999997019802E-5</v>
      </c>
    </row>
    <row r="107" spans="1:33" s="49" customFormat="1" ht="14.45" customHeight="1" x14ac:dyDescent="0.2">
      <c r="A107" s="93"/>
      <c r="B107" s="79" t="s">
        <v>297</v>
      </c>
      <c r="C107" s="80" t="s">
        <v>306</v>
      </c>
      <c r="D107" s="81" t="s">
        <v>285</v>
      </c>
      <c r="E107" s="81" t="s">
        <v>20</v>
      </c>
      <c r="F107" s="81" t="s">
        <v>235</v>
      </c>
      <c r="G107" s="82" t="s">
        <v>210</v>
      </c>
      <c r="H107" s="83">
        <v>5.999E-4</v>
      </c>
      <c r="I107" s="84"/>
      <c r="J107" s="85">
        <v>5.999E-4</v>
      </c>
      <c r="K107" s="85">
        <v>1.8309000000000001E-3</v>
      </c>
      <c r="L107" s="84">
        <v>1.4862499999999999E-3</v>
      </c>
      <c r="M107" s="85">
        <v>0</v>
      </c>
      <c r="N107" s="84">
        <v>0</v>
      </c>
      <c r="O107" s="84">
        <v>0</v>
      </c>
      <c r="P107" s="86">
        <v>0.27300000000000002</v>
      </c>
      <c r="Q107" s="87">
        <v>0.45900000000000002</v>
      </c>
      <c r="R107" s="84">
        <v>0.45900000000000002</v>
      </c>
      <c r="S107" s="84">
        <v>0.45751375</v>
      </c>
      <c r="T107" s="88">
        <v>0.35</v>
      </c>
      <c r="U107" s="89">
        <v>0.25</v>
      </c>
      <c r="V107" s="90">
        <v>0.15</v>
      </c>
      <c r="W107" s="91">
        <v>4</v>
      </c>
      <c r="X107" s="90">
        <v>3.1</v>
      </c>
      <c r="Y107" s="90">
        <v>0.2</v>
      </c>
      <c r="Z107" s="91"/>
      <c r="AA107" s="92"/>
      <c r="AB107" s="92"/>
      <c r="AC107" s="92"/>
      <c r="AD107" s="92"/>
      <c r="AE107" s="92"/>
      <c r="AF107" s="84">
        <v>8.5109999999999992</v>
      </c>
      <c r="AG107" s="84">
        <v>1.69099999999627E-4</v>
      </c>
    </row>
    <row r="108" spans="1:33" s="49" customFormat="1" ht="14.45" customHeight="1" x14ac:dyDescent="0.2">
      <c r="A108" s="93"/>
      <c r="B108" s="94" t="s">
        <v>307</v>
      </c>
      <c r="C108" s="95" t="s">
        <v>308</v>
      </c>
      <c r="D108" s="96" t="s">
        <v>285</v>
      </c>
      <c r="E108" s="96" t="s">
        <v>20</v>
      </c>
      <c r="F108" s="96" t="s">
        <v>125</v>
      </c>
      <c r="G108" s="97" t="s">
        <v>120</v>
      </c>
      <c r="H108" s="83"/>
      <c r="I108" s="85"/>
      <c r="J108" s="85"/>
      <c r="K108" s="85">
        <v>8.2772849999999995E-2</v>
      </c>
      <c r="L108" s="85">
        <v>2.2509499999999998E-3</v>
      </c>
      <c r="M108" s="85"/>
      <c r="N108" s="85">
        <v>0</v>
      </c>
      <c r="O108" s="85">
        <v>0</v>
      </c>
      <c r="P108" s="86">
        <v>1.8</v>
      </c>
      <c r="Q108" s="87">
        <v>0.1</v>
      </c>
      <c r="R108" s="85">
        <v>0.1</v>
      </c>
      <c r="S108" s="85">
        <v>9.7749050000000004E-2</v>
      </c>
      <c r="T108" s="98">
        <v>0</v>
      </c>
      <c r="U108" s="99">
        <v>0</v>
      </c>
      <c r="V108" s="83">
        <v>0</v>
      </c>
      <c r="W108" s="100">
        <v>0</v>
      </c>
      <c r="X108" s="83">
        <v>0</v>
      </c>
      <c r="Y108" s="83">
        <v>0</v>
      </c>
      <c r="Z108" s="100"/>
      <c r="AA108" s="101"/>
      <c r="AB108" s="101"/>
      <c r="AC108" s="101"/>
      <c r="AD108" s="101"/>
      <c r="AE108" s="101"/>
      <c r="AF108" s="85">
        <v>0.183</v>
      </c>
      <c r="AG108" s="85">
        <v>2.27149999999994E-4</v>
      </c>
    </row>
    <row r="109" spans="1:33" s="49" customFormat="1" ht="14.45" customHeight="1" x14ac:dyDescent="0.2">
      <c r="A109" s="93"/>
      <c r="B109" s="79" t="s">
        <v>309</v>
      </c>
      <c r="C109" s="80" t="s">
        <v>310</v>
      </c>
      <c r="D109" s="81" t="s">
        <v>285</v>
      </c>
      <c r="E109" s="81" t="s">
        <v>41</v>
      </c>
      <c r="F109" s="81" t="s">
        <v>149</v>
      </c>
      <c r="G109" s="82" t="s">
        <v>43</v>
      </c>
      <c r="H109" s="83">
        <v>2.073142E-2</v>
      </c>
      <c r="I109" s="84"/>
      <c r="J109" s="85">
        <v>2.073142E-2</v>
      </c>
      <c r="K109" s="85">
        <v>2.3411899999999999E-2</v>
      </c>
      <c r="L109" s="84">
        <v>4.3941999999999901E-4</v>
      </c>
      <c r="M109" s="85">
        <v>0</v>
      </c>
      <c r="N109" s="84">
        <v>0</v>
      </c>
      <c r="O109" s="84">
        <v>0</v>
      </c>
      <c r="P109" s="86">
        <v>0.4</v>
      </c>
      <c r="Q109" s="87">
        <v>0.42099999999999999</v>
      </c>
      <c r="R109" s="84">
        <v>0.42099999999999999</v>
      </c>
      <c r="S109" s="84">
        <v>0.42056058000000002</v>
      </c>
      <c r="T109" s="88">
        <v>0.1</v>
      </c>
      <c r="U109" s="89">
        <v>7.5</v>
      </c>
      <c r="V109" s="90">
        <v>2.8559999999999999</v>
      </c>
      <c r="W109" s="91">
        <v>2</v>
      </c>
      <c r="X109" s="90"/>
      <c r="Y109" s="90"/>
      <c r="Z109" s="91"/>
      <c r="AA109" s="92"/>
      <c r="AB109" s="92"/>
      <c r="AC109" s="92"/>
      <c r="AD109" s="92"/>
      <c r="AE109" s="92"/>
      <c r="AF109" s="84">
        <v>12.9</v>
      </c>
      <c r="AG109" s="84">
        <v>-4.11900000000373E-4</v>
      </c>
    </row>
    <row r="110" spans="1:33" s="49" customFormat="1" ht="14.45" customHeight="1" x14ac:dyDescent="0.2">
      <c r="A110" s="93"/>
      <c r="B110" s="94" t="s">
        <v>330</v>
      </c>
      <c r="C110" s="95" t="s">
        <v>331</v>
      </c>
      <c r="D110" s="96" t="s">
        <v>285</v>
      </c>
      <c r="E110" s="96" t="s">
        <v>20</v>
      </c>
      <c r="F110" s="96" t="s">
        <v>125</v>
      </c>
      <c r="G110" s="97" t="s">
        <v>190</v>
      </c>
      <c r="H110" s="83"/>
      <c r="I110" s="85"/>
      <c r="J110" s="85"/>
      <c r="K110" s="85">
        <v>0</v>
      </c>
      <c r="L110" s="85"/>
      <c r="M110" s="85"/>
      <c r="N110" s="85"/>
      <c r="O110" s="85"/>
      <c r="P110" s="86">
        <v>1</v>
      </c>
      <c r="Q110" s="87">
        <v>1</v>
      </c>
      <c r="R110" s="85">
        <v>1</v>
      </c>
      <c r="S110" s="85">
        <v>1</v>
      </c>
      <c r="T110" s="98">
        <v>0.1</v>
      </c>
      <c r="U110" s="99">
        <v>0.5</v>
      </c>
      <c r="V110" s="83">
        <v>0.5</v>
      </c>
      <c r="W110" s="100">
        <v>0.5</v>
      </c>
      <c r="X110" s="83">
        <v>8</v>
      </c>
      <c r="Y110" s="83">
        <v>8</v>
      </c>
      <c r="Z110" s="100">
        <v>1</v>
      </c>
      <c r="AA110" s="101"/>
      <c r="AB110" s="101"/>
      <c r="AC110" s="101"/>
      <c r="AD110" s="101"/>
      <c r="AE110" s="101"/>
      <c r="AF110" s="85">
        <v>19.600000000000001</v>
      </c>
      <c r="AG110" s="85">
        <v>0</v>
      </c>
    </row>
    <row r="111" spans="1:33" s="49" customFormat="1" ht="14.45" customHeight="1" x14ac:dyDescent="0.2">
      <c r="A111" s="93"/>
      <c r="B111" s="79" t="s">
        <v>332</v>
      </c>
      <c r="C111" s="80" t="s">
        <v>333</v>
      </c>
      <c r="D111" s="81" t="s">
        <v>285</v>
      </c>
      <c r="E111" s="81" t="s">
        <v>20</v>
      </c>
      <c r="F111" s="81" t="s">
        <v>119</v>
      </c>
      <c r="G111" s="82" t="s">
        <v>24</v>
      </c>
      <c r="H111" s="83"/>
      <c r="I111" s="84"/>
      <c r="J111" s="85"/>
      <c r="K111" s="85">
        <v>0</v>
      </c>
      <c r="L111" s="84"/>
      <c r="M111" s="85"/>
      <c r="N111" s="84"/>
      <c r="O111" s="84"/>
      <c r="P111" s="86">
        <v>0</v>
      </c>
      <c r="Q111" s="87">
        <v>0.05</v>
      </c>
      <c r="R111" s="84">
        <v>0.05</v>
      </c>
      <c r="S111" s="84">
        <v>0.05</v>
      </c>
      <c r="T111" s="88">
        <v>0.05</v>
      </c>
      <c r="U111" s="89">
        <v>0.05</v>
      </c>
      <c r="V111" s="90">
        <v>0.05</v>
      </c>
      <c r="W111" s="91">
        <v>1</v>
      </c>
      <c r="X111" s="90">
        <v>0.45</v>
      </c>
      <c r="Y111" s="90"/>
      <c r="Z111" s="91"/>
      <c r="AA111" s="92"/>
      <c r="AB111" s="92"/>
      <c r="AC111" s="92"/>
      <c r="AD111" s="92"/>
      <c r="AE111" s="92"/>
      <c r="AF111" s="84">
        <v>1.65</v>
      </c>
      <c r="AG111" s="84">
        <v>0</v>
      </c>
    </row>
    <row r="112" spans="1:33" s="49" customFormat="1" ht="14.45" customHeight="1" x14ac:dyDescent="0.2">
      <c r="A112" s="93"/>
      <c r="B112" s="94" t="s">
        <v>334</v>
      </c>
      <c r="C112" s="95" t="s">
        <v>335</v>
      </c>
      <c r="D112" s="96" t="s">
        <v>285</v>
      </c>
      <c r="E112" s="96" t="s">
        <v>20</v>
      </c>
      <c r="F112" s="96" t="s">
        <v>295</v>
      </c>
      <c r="G112" s="97" t="s">
        <v>24</v>
      </c>
      <c r="H112" s="83"/>
      <c r="I112" s="85"/>
      <c r="J112" s="85"/>
      <c r="K112" s="85">
        <v>0</v>
      </c>
      <c r="L112" s="85"/>
      <c r="M112" s="85"/>
      <c r="N112" s="85"/>
      <c r="O112" s="85"/>
      <c r="P112" s="86">
        <v>0.88829999999999998</v>
      </c>
      <c r="Q112" s="87">
        <v>0.88800000000000001</v>
      </c>
      <c r="R112" s="85">
        <v>0.88800000000000001</v>
      </c>
      <c r="S112" s="85">
        <v>0.88800000000000001</v>
      </c>
      <c r="T112" s="98"/>
      <c r="U112" s="99"/>
      <c r="V112" s="83"/>
      <c r="W112" s="100"/>
      <c r="X112" s="83"/>
      <c r="Y112" s="83"/>
      <c r="Z112" s="100"/>
      <c r="AA112" s="101"/>
      <c r="AB112" s="101"/>
      <c r="AC112" s="101"/>
      <c r="AD112" s="101"/>
      <c r="AE112" s="101"/>
      <c r="AF112" s="85">
        <v>0.88800000000000001</v>
      </c>
      <c r="AG112" s="85">
        <v>0</v>
      </c>
    </row>
    <row r="113" spans="1:33" s="49" customFormat="1" ht="14.45" customHeight="1" x14ac:dyDescent="0.2">
      <c r="A113" s="93"/>
      <c r="B113" s="79" t="s">
        <v>336</v>
      </c>
      <c r="C113" s="80" t="s">
        <v>337</v>
      </c>
      <c r="D113" s="81" t="s">
        <v>285</v>
      </c>
      <c r="E113" s="81" t="s">
        <v>20</v>
      </c>
      <c r="F113" s="81" t="s">
        <v>302</v>
      </c>
      <c r="G113" s="82" t="s">
        <v>24</v>
      </c>
      <c r="H113" s="83"/>
      <c r="I113" s="84"/>
      <c r="J113" s="85"/>
      <c r="K113" s="85">
        <v>0</v>
      </c>
      <c r="L113" s="84"/>
      <c r="M113" s="85"/>
      <c r="N113" s="84"/>
      <c r="O113" s="84"/>
      <c r="P113" s="86">
        <v>0</v>
      </c>
      <c r="Q113" s="87">
        <v>0</v>
      </c>
      <c r="R113" s="84">
        <v>0</v>
      </c>
      <c r="S113" s="84">
        <v>0</v>
      </c>
      <c r="T113" s="88">
        <v>2.2999999999999998</v>
      </c>
      <c r="U113" s="89">
        <v>2.15</v>
      </c>
      <c r="V113" s="90"/>
      <c r="W113" s="91"/>
      <c r="X113" s="90"/>
      <c r="Y113" s="90"/>
      <c r="Z113" s="91"/>
      <c r="AA113" s="92"/>
      <c r="AB113" s="92"/>
      <c r="AC113" s="92"/>
      <c r="AD113" s="92"/>
      <c r="AE113" s="92"/>
      <c r="AF113" s="84">
        <v>4.45</v>
      </c>
      <c r="AG113" s="84">
        <v>0</v>
      </c>
    </row>
    <row r="114" spans="1:33" s="49" customFormat="1" ht="14.45" customHeight="1" x14ac:dyDescent="0.2">
      <c r="A114" s="93"/>
      <c r="B114" s="94" t="s">
        <v>338</v>
      </c>
      <c r="C114" s="95" t="s">
        <v>339</v>
      </c>
      <c r="D114" s="96" t="s">
        <v>220</v>
      </c>
      <c r="E114" s="96" t="s">
        <v>27</v>
      </c>
      <c r="F114" s="96" t="s">
        <v>28</v>
      </c>
      <c r="G114" s="97"/>
      <c r="H114" s="83"/>
      <c r="I114" s="85"/>
      <c r="J114" s="85"/>
      <c r="K114" s="85">
        <v>0</v>
      </c>
      <c r="L114" s="85">
        <v>2.7569999999999998E-4</v>
      </c>
      <c r="M114" s="85"/>
      <c r="N114" s="85">
        <v>0</v>
      </c>
      <c r="O114" s="85">
        <v>0</v>
      </c>
      <c r="P114" s="86">
        <v>0.375</v>
      </c>
      <c r="Q114" s="87">
        <v>0.375</v>
      </c>
      <c r="R114" s="85">
        <v>0.375</v>
      </c>
      <c r="S114" s="85">
        <v>0.37472430000000001</v>
      </c>
      <c r="T114" s="98">
        <v>0.6</v>
      </c>
      <c r="U114" s="99">
        <v>0.6</v>
      </c>
      <c r="V114" s="83">
        <v>0.6</v>
      </c>
      <c r="W114" s="100">
        <v>0.6</v>
      </c>
      <c r="X114" s="83">
        <v>1.2250000000000001</v>
      </c>
      <c r="Y114" s="83"/>
      <c r="Z114" s="100"/>
      <c r="AA114" s="101"/>
      <c r="AB114" s="101"/>
      <c r="AC114" s="101"/>
      <c r="AD114" s="101"/>
      <c r="AE114" s="101"/>
      <c r="AF114" s="85">
        <v>4</v>
      </c>
      <c r="AG114" s="85">
        <v>0</v>
      </c>
    </row>
    <row r="115" spans="1:33" s="49" customFormat="1" ht="14.45" customHeight="1" x14ac:dyDescent="0.2">
      <c r="A115" s="93"/>
      <c r="B115" s="79" t="s">
        <v>342</v>
      </c>
      <c r="C115" s="80" t="s">
        <v>343</v>
      </c>
      <c r="D115" s="81" t="s">
        <v>285</v>
      </c>
      <c r="E115" s="81" t="s">
        <v>41</v>
      </c>
      <c r="F115" s="81" t="s">
        <v>149</v>
      </c>
      <c r="G115" s="82" t="s">
        <v>120</v>
      </c>
      <c r="H115" s="83"/>
      <c r="I115" s="84"/>
      <c r="J115" s="85"/>
      <c r="K115" s="85">
        <v>0</v>
      </c>
      <c r="L115" s="84"/>
      <c r="M115" s="85"/>
      <c r="N115" s="84"/>
      <c r="O115" s="84"/>
      <c r="P115" s="86"/>
      <c r="Q115" s="87">
        <v>0.1</v>
      </c>
      <c r="R115" s="84">
        <v>0.1</v>
      </c>
      <c r="S115" s="84">
        <v>0.1</v>
      </c>
      <c r="T115" s="88">
        <v>0.5</v>
      </c>
      <c r="U115" s="89">
        <v>0.8</v>
      </c>
      <c r="V115" s="90">
        <v>1.7</v>
      </c>
      <c r="W115" s="91">
        <v>2.2000000000000002</v>
      </c>
      <c r="X115" s="90">
        <v>1.7</v>
      </c>
      <c r="Y115" s="90"/>
      <c r="Z115" s="91"/>
      <c r="AA115" s="92"/>
      <c r="AB115" s="92"/>
      <c r="AC115" s="92"/>
      <c r="AD115" s="92"/>
      <c r="AE115" s="92"/>
      <c r="AF115" s="84">
        <v>7</v>
      </c>
      <c r="AG115" s="84">
        <v>0</v>
      </c>
    </row>
    <row r="116" spans="1:33" s="49" customFormat="1" ht="28.9" customHeight="1" x14ac:dyDescent="0.15"/>
  </sheetData>
  <autoFilter ref="A6:AK125" xr:uid="{00000000-0009-0000-0000-000001000000}"/>
  <mergeCells count="27">
    <mergeCell ref="A3:A5"/>
    <mergeCell ref="AD4:AD5"/>
    <mergeCell ref="AC4:AC5"/>
    <mergeCell ref="W4:W5"/>
    <mergeCell ref="X4:X5"/>
    <mergeCell ref="Y4:Y5"/>
    <mergeCell ref="AA4:AA5"/>
    <mergeCell ref="AB4:AB5"/>
    <mergeCell ref="L3:S3"/>
    <mergeCell ref="T3:AE3"/>
    <mergeCell ref="Q4:R4"/>
    <mergeCell ref="T4:T5"/>
    <mergeCell ref="AE4:AE5"/>
    <mergeCell ref="AG4:AG5"/>
    <mergeCell ref="B3:G4"/>
    <mergeCell ref="B5:C5"/>
    <mergeCell ref="H3:K3"/>
    <mergeCell ref="K4:K5"/>
    <mergeCell ref="U4:U5"/>
    <mergeCell ref="V4:V5"/>
    <mergeCell ref="AF4:AF5"/>
    <mergeCell ref="Z4:Z5"/>
    <mergeCell ref="B1:U1"/>
    <mergeCell ref="V1:AE1"/>
    <mergeCell ref="B2:U2"/>
    <mergeCell ref="W2:X2"/>
    <mergeCell ref="Y2:Z2"/>
  </mergeCells>
  <pageMargins left="0.70866141732283472" right="0.70866141732283472" top="0.78740157480314965" bottom="0.78740157480314965" header="0.31496062992125984" footer="0.31496062992125984"/>
  <pageSetup paperSize="8" scale="74" fitToHeight="0" orientation="landscape" r:id="rId1"/>
  <headerFooter alignWithMargins="0">
    <oddHeader>&amp;L&amp;"Arial,Fett"&amp;14&amp;F&amp;R17.09.2019 / Mam</oddHeader>
    <oddFooter>&amp;L&amp;A&amp;RSeite &amp;P / &amp;N</oddFooter>
  </headerFooter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f:fields xmlns:f="http://schemas.fabasoft.com/folio/2007/fields">
  <f:record ref="">
    <f:field ref="objname" par="" edit="true" text="20190901 Investitionsplanung F2"/>
    <f:field ref="objsubject" par="" edit="true" text=""/>
    <f:field ref="objcreatedby" par="" text="Matti, Markus (ASTRA - Mam)"/>
    <f:field ref="objcreatedat" par="" text="30.08.2019 20:26:34"/>
    <f:field ref="objchangedby" par="" text="Matti, Markus (ASTRA - Mam)"/>
    <f:field ref="objmodifiedat" par="" text="18.09.2019 12:53:53"/>
    <f:field ref="doc_FSCFOLIO_1_1001_FieldDocumentNumber" par="" text=""/>
    <f:field ref="doc_FSCFOLIO_1_1001_FieldSubject" par="" edit="true" text=""/>
    <f:field ref="FSCFOLIO_1_1001_FieldCurrentUser" par="" text="Marianna Schärer"/>
    <f:field ref="CCAPRECONFIG_15_1001_Objektname" par="" edit="true" text="20190901 Investitionsplanung F2"/>
    <f:field ref="CHPRECONFIG_1_1001_Objektname" par="" edit="true" text="20190901 Investitionsplanung F2"/>
  </f:record>
  <f:record inx="1" ref="">
    <f:field ref="CCAPRECONFIG_15_1001_Anrede" par="" edit="true" text=""/>
    <f:field ref="CCAPRECONFIG_15_1001_Anrede_Briefkopf" par="" text=""/>
    <f:field ref="CCAPRECONFIG_15_1001_Geschlecht_Anrede" par="" text=""/>
    <f:field ref="CCAPRECONFIG_15_1001_Titel" par="" edit="true" text=""/>
    <f:field ref="CCAPRECONFIG_15_1001_Nachgestellter_Titel" par="" edit="true" text=""/>
    <f:field ref="CCAPRECONFIG_15_1001_Vorname" par="" edit="true" text=""/>
    <f:field ref="CCAPRECONFIG_15_1001_Nachname" par="" edit="true" text=""/>
    <f:field ref="CCAPRECONFIG_15_1001_zH" par="" edit="true" text=""/>
    <f:field ref="CCAPRECONFIG_15_1001_Geschlecht" par="" text=""/>
    <f:field ref="CCAPRECONFIG_15_1001_Strasse" par="" text=""/>
    <f:field ref="CCAPRECONFIG_15_1001_Hausnummer" par="" text=""/>
    <f:field ref="CCAPRECONFIG_15_1001_Stiege" par="" text=""/>
    <f:field ref="CCAPRECONFIG_15_1001_Stock" par="" text=""/>
    <f:field ref="CCAPRECONFIG_15_1001_Tuer" par="" text=""/>
    <f:field ref="CCAPRECONFIG_15_1001_Postfach" par="" text=""/>
    <f:field ref="CCAPRECONFIG_15_1001_Postleitzahl" par="" text=""/>
    <f:field ref="CCAPRECONFIG_15_1001_Ort" par="" text=""/>
    <f:field ref="CCAPRECONFIG_15_1001_Land" par="" text=""/>
    <f:field ref="CCAPRECONFIG_15_1001_Email" par="" text=""/>
    <f:field ref="CCAPRECONFIG_15_1001_Postalische_Adresse" par="" text=""/>
    <f:field ref="CCAPRECONFIG_15_1001_Adresse" par="" text=""/>
    <f:field ref="CCAPRECONFIG_15_1001_Fax" par="" text=""/>
    <f:field ref="CCAPRECONFIG_15_1001_Telefon" par="" text=""/>
    <f:field ref="CCAPRECONFIG_15_1001_Geburtsdatum" par="" text=""/>
    <f:field ref="CCAPRECONFIG_15_1001_Sozialversicherungsnummer" par="" text=""/>
    <f:field ref="CCAPRECONFIG_15_1001_Berufstitel" par="" text=""/>
    <f:field ref="CCAPRECONFIG_15_1001_Funktionsbezeichnung" par="" text=""/>
    <f:field ref="CCAPRECONFIG_15_1001_Organisationsname" par="" text=""/>
    <f:field ref="CCAPRECONFIG_15_1001_Organisationskurzname" par="" text=""/>
    <f:field ref="CCAPRECONFIG_15_1001_Abschriftsbemerkung" par="" text=""/>
    <f:field ref="CCAPRECONFIG_15_1001_Name_Zeile_2" par="" text=""/>
    <f:field ref="CCAPRECONFIG_15_1001_Name_Zeile_3" par="" text=""/>
    <f:field ref="CCAPRECONFIG_15_1001_Firmenbuchnummer" par="" text=""/>
    <f:field ref="CCAPRECONFIG_15_1001_Versandart" par="" text="B-Post"/>
    <f:field ref="CCAPRECONFIG_15_1001_Kategorie" par="" text="Empfänger/in"/>
    <f:field ref="CCAPRECONFIG_15_1001_Rechtsform" par="" text=""/>
    <f:field ref="CCAPRECONFIG_15_1001_Ziel" par="" text=""/>
    <f:field ref="CHPRECONFIG_1_1001_Anrede" par="" edit="true" text=""/>
    <f:field ref="CHPRECONFIG_1_1001_Titel" par="" edit="true" text=""/>
    <f:field ref="CHPRECONFIG_1_1001_Vorname" par="" edit="true" text=""/>
    <f:field ref="CHPRECONFIG_1_1001_Nachname" par="" edit="true" text=""/>
    <f:field ref="CHPRECONFIG_1_1001_Strasse" par="" text=""/>
    <f:field ref="CHPRECONFIG_1_1001_Postleitzahl" par="" text=""/>
    <f:field ref="CHPRECONFIG_1_1001_Ort" par="" text=""/>
    <f:field ref="CHPRECONFIG_1_1001_EMailAdresse" par="" text=""/>
    <f:field ref="UVEKCFG_15_1700_Personal" par="" text=""/>
    <f:field ref="UVEKCFG_15_1700_Geschlecht" par="" text=""/>
    <f:field ref="UVEKCFG_15_1700_GebDatum" par="" text=""/>
    <f:field ref="UVEKCFG_15_1700_Beruf" par="" text=""/>
    <f:field ref="UVEKCFG_15_1700_Familienstand" par="" text=""/>
    <f:field ref="UVEKCFG_15_1700_Muttersprache" par="" text=""/>
    <f:field ref="UVEKCFG_15_1700_Geboren_in" par="" text=""/>
    <f:field ref="UVEKCFG_15_1700_Briefanrede" par="" text=""/>
    <f:field ref="UVEKCFG_15_1700_Kommunikationssprache" par="" text=""/>
    <f:field ref="UVEKCFG_15_1700_Webseite" par="" text=""/>
    <f:field ref="UVEKCFG_15_1700_TelNr_Business" par="" text=""/>
    <f:field ref="UVEKCFG_15_1700_TelNr_Private" par="" text=""/>
    <f:field ref="UVEKCFG_15_1700_TelNr_Mobile" par="" text=""/>
    <f:field ref="UVEKCFG_15_1700_TelNr_Other" par="" text=""/>
    <f:field ref="UVEKCFG_15_1700_TelNr_Fax" par="" text=""/>
    <f:field ref="UVEKCFG_15_1700_EMail1" par="" text=""/>
    <f:field ref="UVEKCFG_15_1700_EMail2" par="" text=""/>
    <f:field ref="UVEKCFG_15_1700_EMail3" par="" text=""/>
    <f:field ref="UVEKCFG_15_1700_UID" par="" text=""/>
    <f:field ref="UVEKCFG_15_1700_Klassifizierung" par="" text=""/>
    <f:field ref="UVEKCFG_15_1700_Gruendungsjahr" par="" text=""/>
    <f:field ref="UVEKCFG_15_1700_Versandart" par="" text="B-Post"/>
    <f:field ref="UVEKCFG_15_1700_Versandvermek" par="" text=""/>
    <f:field ref="UVEKCFG_15_1700_Kurzbezeichnung" par="" text=""/>
    <f:field ref="UVEKCFG_15_1700_Strasse2" par="" text=""/>
    <f:field ref="UVEKCFG_15_1700_Hausnummer_Zusatz" par="" text=""/>
    <f:field ref="UVEKCFG_15_1700_Land" par="" text=""/>
    <f:field ref="UVEKCFG_15_1700_Serienbrieffeld_1" par="" text=""/>
    <f:field ref="UVEKCFG_15_1700_Serienbrieffeld_2" par="" text=""/>
    <f:field ref="UVEKCFG_15_1700_Serienbrieffeld_3" par="" text=""/>
    <f:field ref="UVEKCFG_15_1700_Serienbrieffeld_4" par="" text=""/>
    <f:field ref="UVEKCFG_15_1700_Serienbrieffeld_5" par="" text=""/>
    <f:field ref="UVEKCFG_15_1700_Adresszeile_1" par="" text=""/>
    <f:field ref="UVEKCFG_15_1700_Adresszeile_2" par="" text=""/>
    <f:field ref="UVEKCFG_15_1700_Adresszeile_3" par="" text=""/>
    <f:field ref="UVEKCFG_15_1700_Adresszeile_4" par="" text=""/>
    <f:field ref="UVEKCFG_15_1700_Adresszeile_5" par="" text=""/>
    <f:field ref="UVEKCFG_15_1700_Adresszeile_6" par="" text=""/>
    <f:field ref="UVEKCFG_15_1700_Adresszeile_7" par="" text=""/>
    <f:field ref="UVEKCFG_15_1700_Adresszeile_8" par="" text=""/>
    <f:field ref="UVEKCFG_15_1700_Adresszeile_9" par="" text=""/>
    <f:field ref="UVEKCFG_15_1700_Adresszeile_10" par="" text=""/>
    <f:field ref="BAVCFG_15_1700_Firma" par="" text=""/>
    <f:field ref="BAVCFG_15_1700_ZustellungAm" par="" text=""/>
    <f:field ref="BAVCFG_15_1700_Anrede_Adresse" par="" edit="true" text=""/>
    <f:field ref="BAVCFG_15_1700_Firma_Kurz" par="" text=""/>
    <f:field ref="BAVCFG_15_1700_Vorname_AP" par="" text=""/>
    <f:field ref="BAVCFG_15_1700_Nachname_AP" par="" text=""/>
    <f:field ref="BAVCFG_15_1700_Adresse1_AP" par="" text=""/>
    <f:field ref="BAVCFG_15_1700_Strasse_AP" par="" text=""/>
    <f:field ref="BAVCFG_15_1700_Postleitzahl_AP" par="" text=""/>
    <f:field ref="BAVCFG_15_1700_Ort_AP" par="" text=""/>
    <f:field ref="BAVCFG_15_1700_EMail_AP" par="" text=""/>
    <f:field ref="BAVCFG_15_1700_Firma_AP" par="" text=""/>
    <f:field ref="BAVCFG_15_1700_AnredePartner_AP" par="" text=""/>
    <f:field ref="BAVCFG_15_1700_Titel_AP" par="" text=""/>
    <f:field ref="BAVCFG_15_1700_Fax_AP" par="" text=""/>
    <f:field ref="BAVCFG_15_1700_Anrede_Adresse_AP" par="" text=""/>
    <f:field ref="BAVCFG_15_1700_Zusatzzeile1_AP" par="" text=""/>
    <f:field ref="BAVCFG_15_1700_Zusatzzeile2_AP" par="" text=""/>
    <f:field ref="BAVCFG_15_1700_Strasse2_AP" par="" text=""/>
    <f:field ref="BAVCFG_15_1700_FirmaKurz_AP" par="" text=""/>
    <f:field ref="BAVCFG_15_1700_Posfach_AP" par="" text=""/>
  </f:record>
  <f:display par="" text="...">
    <f:field ref="FSCFOLIO_1_1001_FieldCurrentUser" text="Aktueller Benutzer"/>
    <f:field ref="objsubject" text="Betreff (einzeilig)"/>
    <f:field ref="objcreatedat" text="Erzeugt am/um"/>
    <f:field ref="objcreatedby" text="Erzeugt von"/>
    <f:field ref="objmodifiedat" text="Letzte Änderung am/um"/>
    <f:field ref="objchangedby" text="Letzte Änderung von"/>
    <f:field ref="objname" text="Name"/>
    <f:field ref="CCAPRECONFIG_15_1001_Objektname" text="Objektname"/>
    <f:field ref="CHPRECONFIG_1_1001_Objektname" text="Objektname"/>
  </f:display>
  <f:display par="" text="&gt; Adressat/innen">
    <f:field ref="UVEKCFG_15_1700_Personal" text=""/>
    <f:field ref="UVEKCFG_15_1700_Geschlecht" text=""/>
    <f:field ref="UVEKCFG_15_1700_GebDatum" text=""/>
    <f:field ref="UVEKCFG_15_1700_Beruf" text=""/>
    <f:field ref="UVEKCFG_15_1700_Familienstand" text=""/>
    <f:field ref="UVEKCFG_15_1700_Muttersprache" text=""/>
    <f:field ref="UVEKCFG_15_1700_Geboren_in" text=""/>
    <f:field ref="UVEKCFG_15_1700_Briefanrede" text=""/>
    <f:field ref="UVEKCFG_15_1700_Kommunikationssprache" text=""/>
    <f:field ref="UVEKCFG_15_1700_Webseite" text=""/>
    <f:field ref="UVEKCFG_15_1700_TelNr_Business" text=""/>
    <f:field ref="UVEKCFG_15_1700_TelNr_Private" text=""/>
    <f:field ref="UVEKCFG_15_1700_TelNr_Mobile" text=""/>
    <f:field ref="UVEKCFG_15_1700_TelNr_Other" text=""/>
    <f:field ref="UVEKCFG_15_1700_TelNr_Fax" text=""/>
    <f:field ref="UVEKCFG_15_1700_EMail1" text=""/>
    <f:field ref="UVEKCFG_15_1700_EMail2" text=""/>
    <f:field ref="UVEKCFG_15_1700_EMail3" text=""/>
    <f:field ref="UVEKCFG_15_1700_UID" text=""/>
    <f:field ref="UVEKCFG_15_1700_Klassifizierung" text=""/>
    <f:field ref="UVEKCFG_15_1700_Gruendungsjahr" text=""/>
    <f:field ref="UVEKCFG_15_1700_Versandart" text=""/>
    <f:field ref="UVEKCFG_15_1700_Versandvermek" text=""/>
    <f:field ref="UVEKCFG_15_1700_Kurzbezeichnung" text=""/>
    <f:field ref="UVEKCFG_15_1700_Strasse2" text=""/>
    <f:field ref="UVEKCFG_15_1700_Hausnummer_Zusatz" text=""/>
    <f:field ref="UVEKCFG_15_1700_Land" text=""/>
    <f:field ref="UVEKCFG_15_1700_Serienbrieffeld_1" text=""/>
    <f:field ref="UVEKCFG_15_1700_Serienbrieffeld_2" text=""/>
    <f:field ref="UVEKCFG_15_1700_Serienbrieffeld_3" text=""/>
    <f:field ref="UVEKCFG_15_1700_Serienbrieffeld_4" text=""/>
    <f:field ref="UVEKCFG_15_1700_Serienbrieffeld_5" text=""/>
    <f:field ref="UVEKCFG_15_1700_Adresszeile_1" text=""/>
    <f:field ref="UVEKCFG_15_1700_Adresszeile_2" text=""/>
    <f:field ref="UVEKCFG_15_1700_Adresszeile_3" text=""/>
    <f:field ref="UVEKCFG_15_1700_Adresszeile_4" text=""/>
    <f:field ref="UVEKCFG_15_1700_Adresszeile_5" text=""/>
    <f:field ref="UVEKCFG_15_1700_Adresszeile_6" text=""/>
    <f:field ref="UVEKCFG_15_1700_Adresszeile_7" text=""/>
    <f:field ref="UVEKCFG_15_1700_Adresszeile_8" text=""/>
    <f:field ref="UVEKCFG_15_1700_Adresszeile_9" text=""/>
    <f:field ref="UVEKCFG_15_1700_Adresszeile_10" text=""/>
    <f:field ref="CCAPRECONFIG_15_1001_Abschriftsbemerkung" text="Abschriftsbemerkung"/>
    <f:field ref="CCAPRECONFIG_15_1001_Adresse" text="Adresse"/>
    <f:field ref="BAVCFG_15_1700_Adresse1_AP" text="Adresse1_AP"/>
    <f:field ref="CCAPRECONFIG_15_1001_Anrede" text="Anrede"/>
    <f:field ref="CHPRECONFIG_1_1001_Anrede" text="Anrede"/>
    <f:field ref="BAVCFG_15_1700_Anrede_Adresse" text="Anrede Adresse"/>
    <f:field ref="BAVCFG_15_1700_Anrede_Adresse_AP" text="Anrede Adresse_AP"/>
    <f:field ref="CCAPRECONFIG_15_1001_Anrede_Briefkopf" text="Anrede_Briefkopf"/>
    <f:field ref="BAVCFG_15_1700_AnredePartner_AP" text="AnredePartner_AP"/>
    <f:field ref="CCAPRECONFIG_15_1001_Berufstitel" text="Berufstitel"/>
    <f:field ref="CHPRECONFIG_1_1001_EMailAdresse" text="E-Mail Adresse"/>
    <f:field ref="BAVCFG_15_1700_EMail_AP" text="E-Mail_AP"/>
    <f:field ref="CCAPRECONFIG_15_1001_Email" text="Email"/>
    <f:field ref="CCAPRECONFIG_15_1001_Fax" text="Fax"/>
    <f:field ref="BAVCFG_15_1700_Fax_AP" text="Fax_AP"/>
    <f:field ref="BAVCFG_15_1700_Firma" text="Firma"/>
    <f:field ref="BAVCFG_15_1700_Firma_Kurz" text="Firma Kurz"/>
    <f:field ref="BAVCFG_15_1700_FirmaKurz_AP" text="Firma Kurz_AP"/>
    <f:field ref="BAVCFG_15_1700_Firma_AP" text="Firma_AP"/>
    <f:field ref="CCAPRECONFIG_15_1001_Firmenbuchnummer" text="Firmenbuchnummer"/>
    <f:field ref="CCAPRECONFIG_15_1001_Funktionsbezeichnung" text="Funktionsbezeichnung"/>
    <f:field ref="CCAPRECONFIG_15_1001_Geburtsdatum" text="Geburtsdatum"/>
    <f:field ref="CCAPRECONFIG_15_1001_Geschlecht" text="Geschlecht"/>
    <f:field ref="CCAPRECONFIG_15_1001_Geschlecht_Anrede" text="Geschlecht_Anrede"/>
    <f:field ref="CCAPRECONFIG_15_1001_Hausnummer" text="Hausnummer"/>
    <f:field ref="CCAPRECONFIG_15_1001_Kategorie" text="Kategorie"/>
    <f:field ref="CCAPRECONFIG_15_1001_Land" text="Land"/>
    <f:field ref="CCAPRECONFIG_15_1001_Nachgestellter_Titel" text="Nachgestellter_Titel"/>
    <f:field ref="CCAPRECONFIG_15_1001_Nachname" text="Nachname"/>
    <f:field ref="CHPRECONFIG_1_1001_Nachname" text="Nachname"/>
    <f:field ref="BAVCFG_15_1700_Nachname_AP" text="Nachname_AP"/>
    <f:field ref="CCAPRECONFIG_15_1001_Name_Zeile_2" text="Name_Zeile_2"/>
    <f:field ref="CCAPRECONFIG_15_1001_Name_Zeile_3" text="Name_Zeile_3"/>
    <f:field ref="CCAPRECONFIG_15_1001_Organisationskurzname" text="Organisationskurzname"/>
    <f:field ref="CCAPRECONFIG_15_1001_Organisationsname" text="Organisationsname"/>
    <f:field ref="CHPRECONFIG_1_1001_Ort" text="Ort"/>
    <f:field ref="CCAPRECONFIG_15_1001_Ort" text="Ort"/>
    <f:field ref="BAVCFG_15_1700_Ort_AP" text="Ort_AP"/>
    <f:field ref="BAVCFG_15_1700_Posfach_AP" text="Posfach_AP"/>
    <f:field ref="CCAPRECONFIG_15_1001_Postalische_Adresse" text="Postalische_Adresse"/>
    <f:field ref="CCAPRECONFIG_15_1001_Postfach" text="Postfach"/>
    <f:field ref="CCAPRECONFIG_15_1001_Postleitzahl" text="Postleitzahl"/>
    <f:field ref="CHPRECONFIG_1_1001_Postleitzahl" text="Postleitzahl"/>
    <f:field ref="BAVCFG_15_1700_Postleitzahl_AP" text="Postleitzahl_AP"/>
    <f:field ref="CCAPRECONFIG_15_1001_Rechtsform" text="Rechtsform"/>
    <f:field ref="CCAPRECONFIG_15_1001_Sozialversicherungsnummer" text="Sozialversicherungsnummer"/>
    <f:field ref="CCAPRECONFIG_15_1001_Stiege" text="Stiege"/>
    <f:field ref="CCAPRECONFIG_15_1001_Stock" text="Stock"/>
    <f:field ref="CCAPRECONFIG_15_1001_Strasse" text="Strasse"/>
    <f:field ref="CHPRECONFIG_1_1001_Strasse" text="Strasse"/>
    <f:field ref="BAVCFG_15_1700_Strasse2_AP" text="Strasse2_AP"/>
    <f:field ref="BAVCFG_15_1700_Strasse_AP" text="Strasse_AP"/>
    <f:field ref="CCAPRECONFIG_15_1001_Telefon" text="Telefon"/>
    <f:field ref="CCAPRECONFIG_15_1001_Titel" text="Titel"/>
    <f:field ref="CHPRECONFIG_1_1001_Titel" text="Titel"/>
    <f:field ref="BAVCFG_15_1700_Titel_AP" text="Titel_AP"/>
    <f:field ref="CCAPRECONFIG_15_1001_Tuer" text="Tuer"/>
    <f:field ref="CCAPRECONFIG_15_1001_Versandart" text="Versandart"/>
    <f:field ref="CHPRECONFIG_1_1001_Vorname" text="Vorname"/>
    <f:field ref="CCAPRECONFIG_15_1001_Vorname" text="Vorname"/>
    <f:field ref="BAVCFG_15_1700_Vorname_AP" text="Vorname_AP"/>
    <f:field ref="CCAPRECONFIG_15_1001_zH" text="zH"/>
    <f:field ref="CCAPRECONFIG_15_1001_Ziel" text="Ziel"/>
    <f:field ref="BAVCFG_15_1700_Zusatzzeile1_AP" text="Zusatzzeile1_AP"/>
    <f:field ref="BAVCFG_15_1700_Zusatzzeile2_AP" text="Zusatzzeile2_AP"/>
    <f:field ref="BAVCFG_15_1700_ZustellungAm" text="ZustellungAm"/>
  </f:display>
  <f:display par="" text="Serienbrief">
    <f:field ref="doc_FSCFOLIO_1_1001_FieldSubject" text="Betreff"/>
    <f:field ref="doc_FSCFOLIO_1_1001_FieldDocumentNumber" text="Dokument Nummer"/>
  </f:display>
</f:fields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5</vt:i4>
      </vt:variant>
    </vt:vector>
  </HeadingPairs>
  <TitlesOfParts>
    <vt:vector size="7" baseType="lpstr">
      <vt:lpstr>P 210010</vt:lpstr>
      <vt:lpstr>IC</vt:lpstr>
      <vt:lpstr>'P 210010'!Druckbereich</vt:lpstr>
      <vt:lpstr>IC!Print_Area</vt:lpstr>
      <vt:lpstr>'P 210010'!Print_Area</vt:lpstr>
      <vt:lpstr>IC!Print_Titles</vt:lpstr>
      <vt:lpstr>'P 210010'!Print_Titles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Segginger</cp:lastModifiedBy>
  <cp:lastPrinted>2021-05-20T08:48:21Z</cp:lastPrinted>
  <dcterms:created xsi:type="dcterms:W3CDTF">2019-08-30T05:27:46Z</dcterms:created>
  <dcterms:modified xsi:type="dcterms:W3CDTF">2021-05-20T08:48:53Z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SC#ASTRACFG@15.1700:Abs_Fachbereich">
    <vt:lpwstr/>
  </property>
  <property fmtid="{D5CDD505-2E9C-101B-9397-08002B2CF9AE}" pid="3" name="FSC#ASTRACFG@15.1700:Abs_Fachbereichsfunktion">
    <vt:lpwstr/>
  </property>
  <property fmtid="{D5CDD505-2E9C-101B-9397-08002B2CF9AE}" pid="4" name="FSC#ASTRACFG@15.1700:Absender_Fusszeilen">
    <vt:lpwstr>Bundesamt für Strassen ASTRA_x000d_
_x000d_
www.astra.admin.ch</vt:lpwstr>
  </property>
  <property fmtid="{D5CDD505-2E9C-101B-9397-08002B2CF9AE}" pid="5" name="FSC#ASTRACFG@15.1700:Abteilung">
    <vt:lpwstr/>
  </property>
  <property fmtid="{D5CDD505-2E9C-101B-9397-08002B2CF9AE}" pid="6" name="FSC#ASTRACFG@15.1700:Bereich">
    <vt:lpwstr/>
  </property>
  <property fmtid="{D5CDD505-2E9C-101B-9397-08002B2CF9AE}" pid="7" name="FSC#ASTRACFG@15.1700:Fachbereich">
    <vt:lpwstr/>
  </property>
  <property fmtid="{D5CDD505-2E9C-101B-9397-08002B2CF9AE}" pid="8" name="FSC#ASTRACFG@15.1700:FilialeOrt">
    <vt:lpwstr/>
  </property>
  <property fmtid="{D5CDD505-2E9C-101B-9397-08002B2CF9AE}" pid="9" name="FSC#ASTRACFG@15.1700:Funktion">
    <vt:lpwstr/>
  </property>
  <property fmtid="{D5CDD505-2E9C-101B-9397-08002B2CF9AE}" pid="10" name="FSC#ASTRACFG@15.1700:Postadresse">
    <vt:lpwstr/>
  </property>
  <property fmtid="{D5CDD505-2E9C-101B-9397-08002B2CF9AE}" pid="11" name="FSC#ASTRACFG@15.1700:Standortadresse">
    <vt:lpwstr/>
  </property>
  <property fmtid="{D5CDD505-2E9C-101B-9397-08002B2CF9AE}" pid="12" name="FSC#UVEKCFG@15.1700:Function">
    <vt:lpwstr/>
  </property>
  <property fmtid="{D5CDD505-2E9C-101B-9397-08002B2CF9AE}" pid="13" name="FSC#UVEKCFG@15.1700:FileRespOrg">
    <vt:lpwstr>Investitionscontrolling F2</vt:lpwstr>
  </property>
  <property fmtid="{D5CDD505-2E9C-101B-9397-08002B2CF9AE}" pid="14" name="FSC#UVEKCFG@15.1700:DefaultGroupFileResponsible">
    <vt:lpwstr/>
  </property>
  <property fmtid="{D5CDD505-2E9C-101B-9397-08002B2CF9AE}" pid="15" name="FSC#UVEKCFG@15.1700:FileRespFunction">
    <vt:lpwstr/>
  </property>
  <property fmtid="{D5CDD505-2E9C-101B-9397-08002B2CF9AE}" pid="16" name="FSC#UVEKCFG@15.1700:AssignedClassification">
    <vt:lpwstr/>
  </property>
  <property fmtid="{D5CDD505-2E9C-101B-9397-08002B2CF9AE}" pid="17" name="FSC#UVEKCFG@15.1700:AssignedClassificationCode">
    <vt:lpwstr>COO.1.1001.1.137854</vt:lpwstr>
  </property>
  <property fmtid="{D5CDD505-2E9C-101B-9397-08002B2CF9AE}" pid="18" name="FSC#UVEKCFG@15.1700:FileResponsible">
    <vt:lpwstr/>
  </property>
  <property fmtid="{D5CDD505-2E9C-101B-9397-08002B2CF9AE}" pid="19" name="FSC#UVEKCFG@15.1700:FileResponsibleTel">
    <vt:lpwstr/>
  </property>
  <property fmtid="{D5CDD505-2E9C-101B-9397-08002B2CF9AE}" pid="20" name="FSC#UVEKCFG@15.1700:FileResponsibleEmail">
    <vt:lpwstr/>
  </property>
  <property fmtid="{D5CDD505-2E9C-101B-9397-08002B2CF9AE}" pid="21" name="FSC#UVEKCFG@15.1700:FileResponsibleFax">
    <vt:lpwstr/>
  </property>
  <property fmtid="{D5CDD505-2E9C-101B-9397-08002B2CF9AE}" pid="22" name="FSC#UVEKCFG@15.1700:FileResponsibleAddress">
    <vt:lpwstr/>
  </property>
  <property fmtid="{D5CDD505-2E9C-101B-9397-08002B2CF9AE}" pid="23" name="FSC#UVEKCFG@15.1700:FileResponsibleStreet">
    <vt:lpwstr/>
  </property>
  <property fmtid="{D5CDD505-2E9C-101B-9397-08002B2CF9AE}" pid="24" name="FSC#UVEKCFG@15.1700:FileResponsiblezipcode">
    <vt:lpwstr/>
  </property>
  <property fmtid="{D5CDD505-2E9C-101B-9397-08002B2CF9AE}" pid="25" name="FSC#UVEKCFG@15.1700:FileResponsiblecity">
    <vt:lpwstr/>
  </property>
  <property fmtid="{D5CDD505-2E9C-101B-9397-08002B2CF9AE}" pid="26" name="FSC#UVEKCFG@15.1700:FileResponsibleAbbreviation">
    <vt:lpwstr/>
  </property>
  <property fmtid="{D5CDD505-2E9C-101B-9397-08002B2CF9AE}" pid="27" name="FSC#UVEKCFG@15.1700:FileRespOrgHome">
    <vt:lpwstr/>
  </property>
  <property fmtid="{D5CDD505-2E9C-101B-9397-08002B2CF9AE}" pid="28" name="FSC#UVEKCFG@15.1700:CurrUserAbbreviation">
    <vt:lpwstr>Sma</vt:lpwstr>
  </property>
  <property fmtid="{D5CDD505-2E9C-101B-9397-08002B2CF9AE}" pid="29" name="FSC#UVEKCFG@15.1700:CategoryReference">
    <vt:lpwstr>332.2</vt:lpwstr>
  </property>
  <property fmtid="{D5CDD505-2E9C-101B-9397-08002B2CF9AE}" pid="30" name="FSC#UVEKCFG@15.1700:cooAddress">
    <vt:lpwstr>COO.2045.100.2.12137507</vt:lpwstr>
  </property>
  <property fmtid="{D5CDD505-2E9C-101B-9397-08002B2CF9AE}" pid="31" name="FSC#UVEKCFG@15.1700:sleeveFileReference">
    <vt:lpwstr/>
  </property>
  <property fmtid="{D5CDD505-2E9C-101B-9397-08002B2CF9AE}" pid="32" name="FSC#UVEKCFG@15.1700:BureauName">
    <vt:lpwstr>Bundesamt für Strassen</vt:lpwstr>
  </property>
  <property fmtid="{D5CDD505-2E9C-101B-9397-08002B2CF9AE}" pid="33" name="FSC#UVEKCFG@15.1700:BureauShortName">
    <vt:lpwstr>ASTRA</vt:lpwstr>
  </property>
  <property fmtid="{D5CDD505-2E9C-101B-9397-08002B2CF9AE}" pid="34" name="FSC#UVEKCFG@15.1700:BureauWebsite">
    <vt:lpwstr>www.astra.admin.ch</vt:lpwstr>
  </property>
  <property fmtid="{D5CDD505-2E9C-101B-9397-08002B2CF9AE}" pid="35" name="FSC#UVEKCFG@15.1700:SubFileTitle">
    <vt:lpwstr>20190901 Investitionsplanung F2</vt:lpwstr>
  </property>
  <property fmtid="{D5CDD505-2E9C-101B-9397-08002B2CF9AE}" pid="36" name="FSC#UVEKCFG@15.1700:ForeignNumber">
    <vt:lpwstr/>
  </property>
  <property fmtid="{D5CDD505-2E9C-101B-9397-08002B2CF9AE}" pid="37" name="FSC#UVEKCFG@15.1700:Amtstitel">
    <vt:lpwstr/>
  </property>
  <property fmtid="{D5CDD505-2E9C-101B-9397-08002B2CF9AE}" pid="38" name="FSC#UVEKCFG@15.1700:ZusendungAm">
    <vt:lpwstr/>
  </property>
  <property fmtid="{D5CDD505-2E9C-101B-9397-08002B2CF9AE}" pid="39" name="FSC#UVEKCFG@15.1700:SignerLeft">
    <vt:lpwstr/>
  </property>
  <property fmtid="{D5CDD505-2E9C-101B-9397-08002B2CF9AE}" pid="40" name="FSC#UVEKCFG@15.1700:SignerRight">
    <vt:lpwstr/>
  </property>
  <property fmtid="{D5CDD505-2E9C-101B-9397-08002B2CF9AE}" pid="41" name="FSC#UVEKCFG@15.1700:SignerLeftJobTitle">
    <vt:lpwstr/>
  </property>
  <property fmtid="{D5CDD505-2E9C-101B-9397-08002B2CF9AE}" pid="42" name="FSC#UVEKCFG@15.1700:SignerRightJobTitle">
    <vt:lpwstr/>
  </property>
  <property fmtid="{D5CDD505-2E9C-101B-9397-08002B2CF9AE}" pid="43" name="FSC#UVEKCFG@15.1700:SignerLeftFunction">
    <vt:lpwstr/>
  </property>
  <property fmtid="{D5CDD505-2E9C-101B-9397-08002B2CF9AE}" pid="44" name="FSC#UVEKCFG@15.1700:SignerRightFunction">
    <vt:lpwstr/>
  </property>
  <property fmtid="{D5CDD505-2E9C-101B-9397-08002B2CF9AE}" pid="45" name="FSC#UVEKCFG@15.1700:SignerLeftUserRoleGroup">
    <vt:lpwstr/>
  </property>
  <property fmtid="{D5CDD505-2E9C-101B-9397-08002B2CF9AE}" pid="46" name="FSC#UVEKCFG@15.1700:SignerRightUserRoleGroup">
    <vt:lpwstr/>
  </property>
  <property fmtid="{D5CDD505-2E9C-101B-9397-08002B2CF9AE}" pid="47" name="FSC#UVEKCFG@15.1700:DocumentNumber">
    <vt:lpwstr>S355-1147</vt:lpwstr>
  </property>
  <property fmtid="{D5CDD505-2E9C-101B-9397-08002B2CF9AE}" pid="48" name="FSC#UVEKCFG@15.1700:AssignmentNumber">
    <vt:lpwstr/>
  </property>
  <property fmtid="{D5CDD505-2E9C-101B-9397-08002B2CF9AE}" pid="49" name="FSC#UVEKCFG@15.1700:EM_Personal">
    <vt:lpwstr/>
  </property>
  <property fmtid="{D5CDD505-2E9C-101B-9397-08002B2CF9AE}" pid="50" name="FSC#UVEKCFG@15.1700:EM_Geschlecht">
    <vt:lpwstr/>
  </property>
  <property fmtid="{D5CDD505-2E9C-101B-9397-08002B2CF9AE}" pid="51" name="FSC#UVEKCFG@15.1700:EM_GebDatum">
    <vt:lpwstr/>
  </property>
  <property fmtid="{D5CDD505-2E9C-101B-9397-08002B2CF9AE}" pid="52" name="FSC#UVEKCFG@15.1700:EM_Funktion">
    <vt:lpwstr/>
  </property>
  <property fmtid="{D5CDD505-2E9C-101B-9397-08002B2CF9AE}" pid="53" name="FSC#UVEKCFG@15.1700:EM_Beruf">
    <vt:lpwstr/>
  </property>
  <property fmtid="{D5CDD505-2E9C-101B-9397-08002B2CF9AE}" pid="54" name="FSC#UVEKCFG@15.1700:EM_SVNR">
    <vt:lpwstr/>
  </property>
  <property fmtid="{D5CDD505-2E9C-101B-9397-08002B2CF9AE}" pid="55" name="FSC#UVEKCFG@15.1700:EM_Familienstand">
    <vt:lpwstr/>
  </property>
  <property fmtid="{D5CDD505-2E9C-101B-9397-08002B2CF9AE}" pid="56" name="FSC#UVEKCFG@15.1700:EM_Muttersprache">
    <vt:lpwstr/>
  </property>
  <property fmtid="{D5CDD505-2E9C-101B-9397-08002B2CF9AE}" pid="57" name="FSC#UVEKCFG@15.1700:EM_Geboren_in">
    <vt:lpwstr/>
  </property>
  <property fmtid="{D5CDD505-2E9C-101B-9397-08002B2CF9AE}" pid="58" name="FSC#UVEKCFG@15.1700:EM_Briefanrede">
    <vt:lpwstr/>
  </property>
  <property fmtid="{D5CDD505-2E9C-101B-9397-08002B2CF9AE}" pid="59" name="FSC#UVEKCFG@15.1700:EM_Kommunikationssprache">
    <vt:lpwstr/>
  </property>
  <property fmtid="{D5CDD505-2E9C-101B-9397-08002B2CF9AE}" pid="60" name="FSC#UVEKCFG@15.1700:EM_Webseite">
    <vt:lpwstr/>
  </property>
  <property fmtid="{D5CDD505-2E9C-101B-9397-08002B2CF9AE}" pid="61" name="FSC#UVEKCFG@15.1700:EM_TelNr_Business">
    <vt:lpwstr/>
  </property>
  <property fmtid="{D5CDD505-2E9C-101B-9397-08002B2CF9AE}" pid="62" name="FSC#UVEKCFG@15.1700:EM_TelNr_Private">
    <vt:lpwstr/>
  </property>
  <property fmtid="{D5CDD505-2E9C-101B-9397-08002B2CF9AE}" pid="63" name="FSC#UVEKCFG@15.1700:EM_TelNr_Mobile">
    <vt:lpwstr/>
  </property>
  <property fmtid="{D5CDD505-2E9C-101B-9397-08002B2CF9AE}" pid="64" name="FSC#UVEKCFG@15.1700:EM_TelNr_Other">
    <vt:lpwstr/>
  </property>
  <property fmtid="{D5CDD505-2E9C-101B-9397-08002B2CF9AE}" pid="65" name="FSC#UVEKCFG@15.1700:EM_TelNr_Fax">
    <vt:lpwstr/>
  </property>
  <property fmtid="{D5CDD505-2E9C-101B-9397-08002B2CF9AE}" pid="66" name="FSC#UVEKCFG@15.1700:EM_EMail1">
    <vt:lpwstr/>
  </property>
  <property fmtid="{D5CDD505-2E9C-101B-9397-08002B2CF9AE}" pid="67" name="FSC#UVEKCFG@15.1700:EM_EMail2">
    <vt:lpwstr/>
  </property>
  <property fmtid="{D5CDD505-2E9C-101B-9397-08002B2CF9AE}" pid="68" name="FSC#UVEKCFG@15.1700:EM_EMail3">
    <vt:lpwstr/>
  </property>
  <property fmtid="{D5CDD505-2E9C-101B-9397-08002B2CF9AE}" pid="69" name="FSC#UVEKCFG@15.1700:EM_Name">
    <vt:lpwstr/>
  </property>
  <property fmtid="{D5CDD505-2E9C-101B-9397-08002B2CF9AE}" pid="70" name="FSC#UVEKCFG@15.1700:EM_UID">
    <vt:lpwstr/>
  </property>
  <property fmtid="{D5CDD505-2E9C-101B-9397-08002B2CF9AE}" pid="71" name="FSC#UVEKCFG@15.1700:EM_Rechtsform">
    <vt:lpwstr/>
  </property>
  <property fmtid="{D5CDD505-2E9C-101B-9397-08002B2CF9AE}" pid="72" name="FSC#UVEKCFG@15.1700:EM_Klassifizierung">
    <vt:lpwstr/>
  </property>
  <property fmtid="{D5CDD505-2E9C-101B-9397-08002B2CF9AE}" pid="73" name="FSC#UVEKCFG@15.1700:EM_Gruendungsjahr">
    <vt:lpwstr/>
  </property>
  <property fmtid="{D5CDD505-2E9C-101B-9397-08002B2CF9AE}" pid="74" name="FSC#UVEKCFG@15.1700:EM_Versandart">
    <vt:lpwstr>B-Post</vt:lpwstr>
  </property>
  <property fmtid="{D5CDD505-2E9C-101B-9397-08002B2CF9AE}" pid="75" name="FSC#UVEKCFG@15.1700:EM_Versandvermek">
    <vt:lpwstr/>
  </property>
  <property fmtid="{D5CDD505-2E9C-101B-9397-08002B2CF9AE}" pid="76" name="FSC#UVEKCFG@15.1700:EM_Anrede">
    <vt:lpwstr/>
  </property>
  <property fmtid="{D5CDD505-2E9C-101B-9397-08002B2CF9AE}" pid="77" name="FSC#UVEKCFG@15.1700:EM_Titel">
    <vt:lpwstr/>
  </property>
  <property fmtid="{D5CDD505-2E9C-101B-9397-08002B2CF9AE}" pid="78" name="FSC#UVEKCFG@15.1700:EM_Nachgestellter_Titel">
    <vt:lpwstr/>
  </property>
  <property fmtid="{D5CDD505-2E9C-101B-9397-08002B2CF9AE}" pid="79" name="FSC#UVEKCFG@15.1700:EM_Vorname">
    <vt:lpwstr/>
  </property>
  <property fmtid="{D5CDD505-2E9C-101B-9397-08002B2CF9AE}" pid="80" name="FSC#UVEKCFG@15.1700:EM_Nachname">
    <vt:lpwstr/>
  </property>
  <property fmtid="{D5CDD505-2E9C-101B-9397-08002B2CF9AE}" pid="81" name="FSC#UVEKCFG@15.1700:EM_Kurzbezeichnung">
    <vt:lpwstr/>
  </property>
  <property fmtid="{D5CDD505-2E9C-101B-9397-08002B2CF9AE}" pid="82" name="FSC#UVEKCFG@15.1700:EM_Organisations_Zeile_1">
    <vt:lpwstr/>
  </property>
  <property fmtid="{D5CDD505-2E9C-101B-9397-08002B2CF9AE}" pid="83" name="FSC#UVEKCFG@15.1700:EM_Organisations_Zeile_2">
    <vt:lpwstr/>
  </property>
  <property fmtid="{D5CDD505-2E9C-101B-9397-08002B2CF9AE}" pid="84" name="FSC#UVEKCFG@15.1700:EM_Organisations_Zeile_3">
    <vt:lpwstr/>
  </property>
  <property fmtid="{D5CDD505-2E9C-101B-9397-08002B2CF9AE}" pid="85" name="FSC#UVEKCFG@15.1700:EM_Strasse">
    <vt:lpwstr/>
  </property>
  <property fmtid="{D5CDD505-2E9C-101B-9397-08002B2CF9AE}" pid="86" name="FSC#UVEKCFG@15.1700:EM_Hausnummer">
    <vt:lpwstr/>
  </property>
  <property fmtid="{D5CDD505-2E9C-101B-9397-08002B2CF9AE}" pid="87" name="FSC#UVEKCFG@15.1700:EM_Strasse2">
    <vt:lpwstr/>
  </property>
  <property fmtid="{D5CDD505-2E9C-101B-9397-08002B2CF9AE}" pid="88" name="FSC#UVEKCFG@15.1700:EM_Hausnummer_Zusatz">
    <vt:lpwstr/>
  </property>
  <property fmtid="{D5CDD505-2E9C-101B-9397-08002B2CF9AE}" pid="89" name="FSC#UVEKCFG@15.1700:EM_Postfach">
    <vt:lpwstr/>
  </property>
  <property fmtid="{D5CDD505-2E9C-101B-9397-08002B2CF9AE}" pid="90" name="FSC#UVEKCFG@15.1700:EM_PLZ">
    <vt:lpwstr/>
  </property>
  <property fmtid="{D5CDD505-2E9C-101B-9397-08002B2CF9AE}" pid="91" name="FSC#UVEKCFG@15.1700:EM_Ort">
    <vt:lpwstr/>
  </property>
  <property fmtid="{D5CDD505-2E9C-101B-9397-08002B2CF9AE}" pid="92" name="FSC#UVEKCFG@15.1700:EM_Land">
    <vt:lpwstr/>
  </property>
  <property fmtid="{D5CDD505-2E9C-101B-9397-08002B2CF9AE}" pid="93" name="FSC#UVEKCFG@15.1700:EM_E_Mail_Adresse">
    <vt:lpwstr/>
  </property>
  <property fmtid="{D5CDD505-2E9C-101B-9397-08002B2CF9AE}" pid="94" name="FSC#UVEKCFG@15.1700:EM_Funktionsbezeichnung">
    <vt:lpwstr/>
  </property>
  <property fmtid="{D5CDD505-2E9C-101B-9397-08002B2CF9AE}" pid="95" name="FSC#UVEKCFG@15.1700:EM_Serienbrieffeld_1">
    <vt:lpwstr/>
  </property>
  <property fmtid="{D5CDD505-2E9C-101B-9397-08002B2CF9AE}" pid="96" name="FSC#UVEKCFG@15.1700:EM_Serienbrieffeld_2">
    <vt:lpwstr/>
  </property>
  <property fmtid="{D5CDD505-2E9C-101B-9397-08002B2CF9AE}" pid="97" name="FSC#UVEKCFG@15.1700:EM_Serienbrieffeld_3">
    <vt:lpwstr/>
  </property>
  <property fmtid="{D5CDD505-2E9C-101B-9397-08002B2CF9AE}" pid="98" name="FSC#UVEKCFG@15.1700:EM_Serienbrieffeld_4">
    <vt:lpwstr/>
  </property>
  <property fmtid="{D5CDD505-2E9C-101B-9397-08002B2CF9AE}" pid="99" name="FSC#UVEKCFG@15.1700:EM_Serienbrieffeld_5">
    <vt:lpwstr/>
  </property>
  <property fmtid="{D5CDD505-2E9C-101B-9397-08002B2CF9AE}" pid="100" name="FSC#UVEKCFG@15.1700:EM_Address">
    <vt:lpwstr/>
  </property>
  <property fmtid="{D5CDD505-2E9C-101B-9397-08002B2CF9AE}" pid="101" name="FSC#UVEKCFG@15.1700:Abs_Nachname">
    <vt:lpwstr/>
  </property>
  <property fmtid="{D5CDD505-2E9C-101B-9397-08002B2CF9AE}" pid="102" name="FSC#UVEKCFG@15.1700:Abs_Vorname">
    <vt:lpwstr/>
  </property>
  <property fmtid="{D5CDD505-2E9C-101B-9397-08002B2CF9AE}" pid="103" name="FSC#UVEKCFG@15.1700:Abs_Zeichen">
    <vt:lpwstr/>
  </property>
  <property fmtid="{D5CDD505-2E9C-101B-9397-08002B2CF9AE}" pid="104" name="FSC#UVEKCFG@15.1700:Anrede">
    <vt:lpwstr/>
  </property>
  <property fmtid="{D5CDD505-2E9C-101B-9397-08002B2CF9AE}" pid="105" name="FSC#UVEKCFG@15.1700:EM_Versandartspez">
    <vt:lpwstr/>
  </property>
  <property fmtid="{D5CDD505-2E9C-101B-9397-08002B2CF9AE}" pid="106" name="FSC#UVEKCFG@15.1700:Briefdatum">
    <vt:lpwstr>18.09.2019</vt:lpwstr>
  </property>
  <property fmtid="{D5CDD505-2E9C-101B-9397-08002B2CF9AE}" pid="107" name="FSC#UVEKCFG@15.1700:Empf_Zeichen">
    <vt:lpwstr/>
  </property>
  <property fmtid="{D5CDD505-2E9C-101B-9397-08002B2CF9AE}" pid="108" name="FSC#UVEKCFG@15.1700:FilialePLZ">
    <vt:lpwstr/>
  </property>
  <property fmtid="{D5CDD505-2E9C-101B-9397-08002B2CF9AE}" pid="109" name="FSC#UVEKCFG@15.1700:Gegenstand">
    <vt:lpwstr>BETREFF</vt:lpwstr>
  </property>
  <property fmtid="{D5CDD505-2E9C-101B-9397-08002B2CF9AE}" pid="110" name="FSC#UVEKCFG@15.1700:Nummer">
    <vt:lpwstr>S355-1147</vt:lpwstr>
  </property>
  <property fmtid="{D5CDD505-2E9C-101B-9397-08002B2CF9AE}" pid="111" name="FSC#UVEKCFG@15.1700:Unterschrift_Nachname">
    <vt:lpwstr/>
  </property>
  <property fmtid="{D5CDD505-2E9C-101B-9397-08002B2CF9AE}" pid="112" name="FSC#UVEKCFG@15.1700:Unterschrift_Vorname">
    <vt:lpwstr/>
  </property>
  <property fmtid="{D5CDD505-2E9C-101B-9397-08002B2CF9AE}" pid="113" name="FSC#COOELAK@1.1001:Subject">
    <vt:lpwstr/>
  </property>
  <property fmtid="{D5CDD505-2E9C-101B-9397-08002B2CF9AE}" pid="114" name="FSC#COOELAK@1.1001:FileReference">
    <vt:lpwstr>332.2-00019</vt:lpwstr>
  </property>
  <property fmtid="{D5CDD505-2E9C-101B-9397-08002B2CF9AE}" pid="115" name="FSC#COOELAK@1.1001:FileRefYear">
    <vt:lpwstr>2018</vt:lpwstr>
  </property>
  <property fmtid="{D5CDD505-2E9C-101B-9397-08002B2CF9AE}" pid="116" name="FSC#COOELAK@1.1001:FileRefOrdinal">
    <vt:lpwstr>19</vt:lpwstr>
  </property>
  <property fmtid="{D5CDD505-2E9C-101B-9397-08002B2CF9AE}" pid="117" name="FSC#COOELAK@1.1001:FileRefOU">
    <vt:lpwstr>Filiale Thun F2</vt:lpwstr>
  </property>
  <property fmtid="{D5CDD505-2E9C-101B-9397-08002B2CF9AE}" pid="118" name="FSC#COOELAK@1.1001:Organization">
    <vt:lpwstr/>
  </property>
  <property fmtid="{D5CDD505-2E9C-101B-9397-08002B2CF9AE}" pid="119" name="FSC#COOELAK@1.1001:Owner">
    <vt:lpwstr>Matti Markus, Thun</vt:lpwstr>
  </property>
  <property fmtid="{D5CDD505-2E9C-101B-9397-08002B2CF9AE}" pid="120" name="FSC#COOELAK@1.1001:OwnerExtension">
    <vt:lpwstr>+41 58 468 24 18</vt:lpwstr>
  </property>
  <property fmtid="{D5CDD505-2E9C-101B-9397-08002B2CF9AE}" pid="121" name="FSC#COOELAK@1.1001:OwnerFaxExtension">
    <vt:lpwstr>+41 58 468 25 90</vt:lpwstr>
  </property>
  <property fmtid="{D5CDD505-2E9C-101B-9397-08002B2CF9AE}" pid="122" name="FSC#COOELAK@1.1001:DispatchedBy">
    <vt:lpwstr/>
  </property>
  <property fmtid="{D5CDD505-2E9C-101B-9397-08002B2CF9AE}" pid="123" name="FSC#COOELAK@1.1001:DispatchedAt">
    <vt:lpwstr/>
  </property>
  <property fmtid="{D5CDD505-2E9C-101B-9397-08002B2CF9AE}" pid="124" name="FSC#COOELAK@1.1001:ApprovedBy">
    <vt:lpwstr/>
  </property>
  <property fmtid="{D5CDD505-2E9C-101B-9397-08002B2CF9AE}" pid="125" name="FSC#COOELAK@1.1001:ApprovedAt">
    <vt:lpwstr/>
  </property>
  <property fmtid="{D5CDD505-2E9C-101B-9397-08002B2CF9AE}" pid="126" name="FSC#COOELAK@1.1001:Department">
    <vt:lpwstr>Investitionscontrolling F2 (ASTRA)</vt:lpwstr>
  </property>
  <property fmtid="{D5CDD505-2E9C-101B-9397-08002B2CF9AE}" pid="127" name="FSC#COOELAK@1.1001:CreatedAt">
    <vt:lpwstr>30.08.2019</vt:lpwstr>
  </property>
  <property fmtid="{D5CDD505-2E9C-101B-9397-08002B2CF9AE}" pid="128" name="FSC#COOELAK@1.1001:OU">
    <vt:lpwstr>Investitionscontrolling F2 (ASTRA)</vt:lpwstr>
  </property>
  <property fmtid="{D5CDD505-2E9C-101B-9397-08002B2CF9AE}" pid="129" name="FSC#COOELAK@1.1001:Priority">
    <vt:lpwstr> ()</vt:lpwstr>
  </property>
  <property fmtid="{D5CDD505-2E9C-101B-9397-08002B2CF9AE}" pid="130" name="FSC#COOELAK@1.1001:ObjBarCode">
    <vt:lpwstr>*COO.2045.100.2.12137507*</vt:lpwstr>
  </property>
  <property fmtid="{D5CDD505-2E9C-101B-9397-08002B2CF9AE}" pid="131" name="FSC#COOELAK@1.1001:RefBarCode">
    <vt:lpwstr>*COO.2045.100.2.12137508*</vt:lpwstr>
  </property>
  <property fmtid="{D5CDD505-2E9C-101B-9397-08002B2CF9AE}" pid="132" name="FSC#COOELAK@1.1001:FileRefBarCode">
    <vt:lpwstr>*332.2-00019*</vt:lpwstr>
  </property>
  <property fmtid="{D5CDD505-2E9C-101B-9397-08002B2CF9AE}" pid="133" name="FSC#COOELAK@1.1001:ExternalRef">
    <vt:lpwstr/>
  </property>
  <property fmtid="{D5CDD505-2E9C-101B-9397-08002B2CF9AE}" pid="134" name="FSC#COOELAK@1.1001:IncomingNumber">
    <vt:lpwstr/>
  </property>
  <property fmtid="{D5CDD505-2E9C-101B-9397-08002B2CF9AE}" pid="135" name="FSC#COOELAK@1.1001:IncomingSubject">
    <vt:lpwstr/>
  </property>
  <property fmtid="{D5CDD505-2E9C-101B-9397-08002B2CF9AE}" pid="136" name="FSC#COOELAK@1.1001:ProcessResponsible">
    <vt:lpwstr/>
  </property>
  <property fmtid="{D5CDD505-2E9C-101B-9397-08002B2CF9AE}" pid="137" name="FSC#COOELAK@1.1001:ProcessResponsiblePhone">
    <vt:lpwstr/>
  </property>
  <property fmtid="{D5CDD505-2E9C-101B-9397-08002B2CF9AE}" pid="138" name="FSC#COOELAK@1.1001:ProcessResponsibleMail">
    <vt:lpwstr/>
  </property>
  <property fmtid="{D5CDD505-2E9C-101B-9397-08002B2CF9AE}" pid="139" name="FSC#COOELAK@1.1001:ProcessResponsibleFax">
    <vt:lpwstr/>
  </property>
  <property fmtid="{D5CDD505-2E9C-101B-9397-08002B2CF9AE}" pid="140" name="FSC#COOELAK@1.1001:ApproverFirstName">
    <vt:lpwstr/>
  </property>
  <property fmtid="{D5CDD505-2E9C-101B-9397-08002B2CF9AE}" pid="141" name="FSC#COOELAK@1.1001:ApproverSurName">
    <vt:lpwstr/>
  </property>
  <property fmtid="{D5CDD505-2E9C-101B-9397-08002B2CF9AE}" pid="142" name="FSC#COOELAK@1.1001:ApproverTitle">
    <vt:lpwstr/>
  </property>
  <property fmtid="{D5CDD505-2E9C-101B-9397-08002B2CF9AE}" pid="143" name="FSC#COOELAK@1.1001:ExternalDate">
    <vt:lpwstr/>
  </property>
  <property fmtid="{D5CDD505-2E9C-101B-9397-08002B2CF9AE}" pid="144" name="FSC#COOELAK@1.1001:SettlementApprovedAt">
    <vt:lpwstr/>
  </property>
  <property fmtid="{D5CDD505-2E9C-101B-9397-08002B2CF9AE}" pid="145" name="FSC#COOELAK@1.1001:BaseNumber">
    <vt:lpwstr>332.2</vt:lpwstr>
  </property>
  <property fmtid="{D5CDD505-2E9C-101B-9397-08002B2CF9AE}" pid="146" name="FSC#COOELAK@1.1001:CurrentUserRolePos">
    <vt:lpwstr>Sachbearbeiter/in</vt:lpwstr>
  </property>
  <property fmtid="{D5CDD505-2E9C-101B-9397-08002B2CF9AE}" pid="147" name="FSC#COOELAK@1.1001:CurrentUserEmail">
    <vt:lpwstr>marianna.schaerer@astra.admin.ch</vt:lpwstr>
  </property>
  <property fmtid="{D5CDD505-2E9C-101B-9397-08002B2CF9AE}" pid="148" name="FSC#ELAKGOV@1.1001:PersonalSubjGender">
    <vt:lpwstr/>
  </property>
  <property fmtid="{D5CDD505-2E9C-101B-9397-08002B2CF9AE}" pid="149" name="FSC#ELAKGOV@1.1001:PersonalSubjFirstName">
    <vt:lpwstr/>
  </property>
  <property fmtid="{D5CDD505-2E9C-101B-9397-08002B2CF9AE}" pid="150" name="FSC#ELAKGOV@1.1001:PersonalSubjSurName">
    <vt:lpwstr/>
  </property>
  <property fmtid="{D5CDD505-2E9C-101B-9397-08002B2CF9AE}" pid="151" name="FSC#ELAKGOV@1.1001:PersonalSubjSalutation">
    <vt:lpwstr/>
  </property>
  <property fmtid="{D5CDD505-2E9C-101B-9397-08002B2CF9AE}" pid="152" name="FSC#ELAKGOV@1.1001:PersonalSubjAddress">
    <vt:lpwstr/>
  </property>
  <property fmtid="{D5CDD505-2E9C-101B-9397-08002B2CF9AE}" pid="153" name="FSC#ATSTATECFG@1.1001:Office">
    <vt:lpwstr/>
  </property>
  <property fmtid="{D5CDD505-2E9C-101B-9397-08002B2CF9AE}" pid="154" name="FSC#ATSTATECFG@1.1001:Agent">
    <vt:lpwstr/>
  </property>
  <property fmtid="{D5CDD505-2E9C-101B-9397-08002B2CF9AE}" pid="155" name="FSC#ATSTATECFG@1.1001:AgentPhone">
    <vt:lpwstr/>
  </property>
  <property fmtid="{D5CDD505-2E9C-101B-9397-08002B2CF9AE}" pid="156" name="FSC#ATSTATECFG@1.1001:DepartmentFax">
    <vt:lpwstr/>
  </property>
  <property fmtid="{D5CDD505-2E9C-101B-9397-08002B2CF9AE}" pid="157" name="FSC#ATSTATECFG@1.1001:DepartmentEmail">
    <vt:lpwstr/>
  </property>
  <property fmtid="{D5CDD505-2E9C-101B-9397-08002B2CF9AE}" pid="158" name="FSC#ATSTATECFG@1.1001:SubfileDate">
    <vt:lpwstr/>
  </property>
  <property fmtid="{D5CDD505-2E9C-101B-9397-08002B2CF9AE}" pid="159" name="FSC#ATSTATECFG@1.1001:SubfileSubject">
    <vt:lpwstr>20190901 Investitionsplanung F2</vt:lpwstr>
  </property>
  <property fmtid="{D5CDD505-2E9C-101B-9397-08002B2CF9AE}" pid="160" name="FSC#ATSTATECFG@1.1001:DepartmentZipCode">
    <vt:lpwstr/>
  </property>
  <property fmtid="{D5CDD505-2E9C-101B-9397-08002B2CF9AE}" pid="161" name="FSC#ATSTATECFG@1.1001:DepartmentCountry">
    <vt:lpwstr/>
  </property>
  <property fmtid="{D5CDD505-2E9C-101B-9397-08002B2CF9AE}" pid="162" name="FSC#ATSTATECFG@1.1001:DepartmentCity">
    <vt:lpwstr/>
  </property>
  <property fmtid="{D5CDD505-2E9C-101B-9397-08002B2CF9AE}" pid="163" name="FSC#ATSTATECFG@1.1001:DepartmentStreet">
    <vt:lpwstr/>
  </property>
  <property fmtid="{D5CDD505-2E9C-101B-9397-08002B2CF9AE}" pid="164" name="FSC#ATSTATECFG@1.1001:DepartmentDVR">
    <vt:lpwstr/>
  </property>
  <property fmtid="{D5CDD505-2E9C-101B-9397-08002B2CF9AE}" pid="165" name="FSC#ATSTATECFG@1.1001:DepartmentUID">
    <vt:lpwstr/>
  </property>
  <property fmtid="{D5CDD505-2E9C-101B-9397-08002B2CF9AE}" pid="166" name="FSC#ATSTATECFG@1.1001:SubfileReference">
    <vt:lpwstr>332.2-00019/00003/00005</vt:lpwstr>
  </property>
  <property fmtid="{D5CDD505-2E9C-101B-9397-08002B2CF9AE}" pid="167" name="FSC#ATSTATECFG@1.1001:Clause">
    <vt:lpwstr/>
  </property>
  <property fmtid="{D5CDD505-2E9C-101B-9397-08002B2CF9AE}" pid="168" name="FSC#ATSTATECFG@1.1001:ApprovedSignature">
    <vt:lpwstr/>
  </property>
  <property fmtid="{D5CDD505-2E9C-101B-9397-08002B2CF9AE}" pid="169" name="FSC#ATSTATECFG@1.1001:BankAccount">
    <vt:lpwstr/>
  </property>
  <property fmtid="{D5CDD505-2E9C-101B-9397-08002B2CF9AE}" pid="170" name="FSC#ATSTATECFG@1.1001:BankAccountOwner">
    <vt:lpwstr/>
  </property>
  <property fmtid="{D5CDD505-2E9C-101B-9397-08002B2CF9AE}" pid="171" name="FSC#ATSTATECFG@1.1001:BankInstitute">
    <vt:lpwstr/>
  </property>
  <property fmtid="{D5CDD505-2E9C-101B-9397-08002B2CF9AE}" pid="172" name="FSC#ATSTATECFG@1.1001:BankAccountID">
    <vt:lpwstr/>
  </property>
  <property fmtid="{D5CDD505-2E9C-101B-9397-08002B2CF9AE}" pid="173" name="FSC#ATSTATECFG@1.1001:BankAccountIBAN">
    <vt:lpwstr/>
  </property>
  <property fmtid="{D5CDD505-2E9C-101B-9397-08002B2CF9AE}" pid="174" name="FSC#ATSTATECFG@1.1001:BankAccountBIC">
    <vt:lpwstr/>
  </property>
  <property fmtid="{D5CDD505-2E9C-101B-9397-08002B2CF9AE}" pid="175" name="FSC#ATSTATECFG@1.1001:BankName">
    <vt:lpwstr/>
  </property>
  <property fmtid="{D5CDD505-2E9C-101B-9397-08002B2CF9AE}" pid="176" name="FSC#COOSYSTEM@1.1:Container">
    <vt:lpwstr>COO.2045.100.2.12137507</vt:lpwstr>
  </property>
  <property fmtid="{D5CDD505-2E9C-101B-9397-08002B2CF9AE}" pid="177" name="FSC#FSCFOLIO@1.1001:docpropproject">
    <vt:lpwstr/>
  </property>
</Properties>
</file>